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60" windowWidth="28800" windowHeight="1224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40" i="29"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B2" i="172"/>
  <c r="B2" i="174"/>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F26" i="108"/>
  <c r="E27" i="108"/>
  <c r="G27" i="108"/>
  <c r="G28" i="108"/>
  <c r="D37" i="108"/>
  <c r="E31" i="108"/>
  <c r="G31"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F21" i="8" l="1"/>
  <c r="L305" i="29"/>
  <c r="L15" i="11"/>
  <c r="B3459" i="106" s="1"/>
  <c r="D3459" i="106" s="1"/>
  <c r="J129" i="29"/>
  <c r="B7038" i="106" s="1"/>
  <c r="D7038" i="106" s="1"/>
  <c r="B1274" i="106"/>
  <c r="D1274" i="106" s="1"/>
  <c r="F36" i="108"/>
  <c r="F62" i="34"/>
  <c r="E26" i="108"/>
  <c r="F44" i="34"/>
  <c r="L13" i="11"/>
  <c r="B2060" i="106" s="1"/>
  <c r="D2060" i="106" s="1"/>
  <c r="E29" i="108"/>
  <c r="B7078" i="106"/>
  <c r="D7078" i="106" s="1"/>
  <c r="D7" i="7"/>
  <c r="B1763" i="106" s="1"/>
  <c r="D1763" i="106" s="1"/>
  <c r="F37" i="108"/>
  <c r="G35" i="108"/>
  <c r="G26" i="108"/>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57" i="36" s="1"/>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879" i="106" l="1"/>
  <c r="D1879" i="106" s="1"/>
  <c r="H22" i="37"/>
  <c r="L114" i="29"/>
  <c r="L16" i="11"/>
  <c r="B2061" i="106" s="1"/>
  <c r="D2061" i="106" s="1"/>
  <c r="D40" i="108"/>
  <c r="E42" i="108" s="1"/>
  <c r="F40" i="108"/>
  <c r="G42" i="108" s="1"/>
  <c r="K352" i="29"/>
  <c r="K16" i="4" s="1"/>
  <c r="K166" i="29"/>
  <c r="K168" i="29"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2634" i="106" s="1"/>
  <c r="D2634" i="106" s="1"/>
  <c r="B1331" i="106"/>
  <c r="D1331" i="106" s="1"/>
  <c r="B7243" i="106"/>
  <c r="D7243"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K20" i="4"/>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<sst xmlns="http://schemas.openxmlformats.org/spreadsheetml/2006/main" count="5040" uniqueCount="2124">
  <si>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</si>
  <si>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</si>
  <si>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</si>
  <si>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</si>
  <si>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</si>
  <si>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</si>
  <si>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</si>
  <si>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</si>
  <si>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</si>
  <si>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</si>
  <si>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</si>
  <si>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</si>
  <si>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</si>
  <si>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</si>
  <si>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</si>
  <si>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</si>
  <si>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</si>
  <si>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</si>
  <si>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</si>
  <si>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</si>
  <si>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</si>
  <si>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</si>
  <si>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</si>
  <si>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</si>
  <si>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</si>
  <si>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</si>
  <si>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</si>
  <si>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</si>
  <si>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</si>
  <si>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</si>
  <si>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</si>
  <si>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</si>
  <si>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</si>
  <si>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</si>
  <si>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</si>
  <si>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</si>
  <si>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</si>
  <si>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</si>
  <si>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</si>
  <si>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</si>
  <si>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</si>
  <si>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</si>
  <si>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</si>
  <si>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</si>
  <si>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</si>
  <si>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</si>
  <si>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</si>
  <si>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</si>
  <si>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</si>
  <si>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</si>
  <si>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</si>
  <si>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</si>
  <si>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</si>
  <si>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</si>
  <si>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</si>
  <si>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</si>
  <si>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</si>
  <si>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</si>
  <si>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</si>
  <si>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</si>
  <si>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</si>
  <si>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</si>
  <si>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</si>
  <si>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</si>
  <si>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</si>
  <si>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</si>
  <si>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</si>
  <si>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</si>
  <si>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</si>
  <si>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</si>
  <si>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</si>
  <si>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</si>
  <si>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</si>
  <si>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</si>
  <si>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</si>
  <si>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</si>
  <si>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</si>
  <si>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</si>
  <si>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</si>
  <si>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</si>
  <si>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</si>
  <si>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</si>
  <si>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</si>
  <si>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</si>
  <si>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</si>
  <si>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</si>
  <si>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</si>
  <si>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</si>
  <si>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</si>
  <si>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</si>
  <si>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</si>
  <si>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</si>
  <si>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</si>
  <si>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</si>
  <si>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</si>
  <si>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</si>
  <si>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</si>
  <si>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</si>
  <si>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</si>
  <si>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</si>
  <si>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</si>
  <si>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</si>
  <si>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</si>
  <si>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</si>
  <si>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</si>
  <si>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</si>
  <si>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</si>
  <si>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</si>
  <si>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</si>
  <si>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</si>
  <si>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</si>
  <si>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</si>
  <si>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</si>
  <si>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</si>
  <si>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</si>
  <si>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</si>
  <si>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</si>
  <si>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</si>
  <si>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</si>
  <si>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</si>
  <si>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</si>
  <si>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</si>
  <si>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</si>
  <si>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</si>
  <si>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</si>
  <si>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</si>
  <si>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</si>
  <si>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</si>
  <si>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</si>
  <si>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</si>
  <si>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</si>
  <si>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</si>
  <si>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</si>
  <si>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</si>
  <si>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</si>
  <si>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</si>
  <si>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</si>
  <si>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</si>
  <si>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</si>
  <si>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</si>
  <si>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</si>
  <si>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</si>
  <si>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</si>
  <si>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</si>
  <si>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</si>
  <si>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</si>
  <si>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</si>
  <si>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</si>
  <si>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</si>
  <si>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</si>
  <si>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</si>
  <si>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</si>
  <si>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</si>
  <si>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</si>
  <si>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</si>
  <si>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</si>
  <si>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</si>
  <si>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</si>
  <si>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</si>
  <si>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</si>
  <si>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</si>
  <si>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</si>
  <si>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</si>
  <si>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</si>
  <si>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</si>
  <si>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</si>
  <si>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</si>
  <si>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</si>
  <si>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</si>
  <si>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</si>
  <si>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</si>
  <si>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</si>
  <si>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</si>
  <si>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</si>
  <si>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</si>
  <si>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</si>
  <si>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</si>
  <si>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</si>
  <si>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</si>
  <si>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</si>
  <si>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</si>
  <si>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</si>
  <si>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</si>
  <si>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</si>
  <si>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</si>
  <si>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</si>
  <si>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</si>
  <si>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</si>
  <si>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</si>
  <si>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</si>
  <si>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</si>
  <si>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</si>
  <si>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</si>
  <si>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</si>
  <si>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</si>
  <si>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</si>
  <si>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</si>
  <si>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</si>
  <si>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</si>
  <si>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</si>
  <si>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</si>
  <si>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</si>
  <si>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</si>
  <si>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</si>
  <si>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</si>
  <si>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</si>
  <si>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</si>
  <si>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</si>
  <si>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</si>
  <si>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</si>
  <si>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</si>
  <si>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</si>
  <si>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</si>
  <si>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</si>
  <si>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</si>
  <si>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</si>
  <si>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</si>
  <si>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</si>
  <si>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</si>
  <si>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</si>
  <si>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</si>
  <si>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</si>
  <si>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</si>
  <si>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</si>
  <si>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</si>
  <si>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</si>
  <si>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</si>
  <si>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</si>
  <si>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</si>
  <si>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</si>
  <si>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</si>
  <si>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</si>
  <si>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</si>
  <si>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</si>
  <si>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</si>
  <si>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</si>
  <si>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</si>
  <si>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</si>
  <si>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</si>
  <si>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</si>
  <si>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</si>
  <si>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</si>
  <si>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</si>
  <si>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</si>
  <si>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</si>
  <si>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</si>
  <si>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</si>
  <si>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</si>
  <si>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</si>
  <si>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</si>
  <si>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</si>
  <si>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</si>
  <si>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</si>
  <si>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</si>
  <si>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</si>
  <si>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</si>
  <si>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</si>
  <si>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</si>
  <si>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</si>
  <si>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</si>
  <si>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</si>
  <si>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</si>
  <si>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</si>
  <si>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</si>
  <si>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</si>
  <si>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</si>
  <si>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</si>
  <si>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</si>
  <si>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</si>
  <si>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</si>
  <si>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</si>
  <si>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</si>
  <si>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</si>
  <si>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</si>
  <si>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</si>
  <si>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</si>
  <si>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</si>
  <si>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</si>
  <si>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</si>
  <si>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</si>
  <si>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</si>
  <si>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</si>
  <si>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</si>
  <si>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</si>
  <si>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</si>
  <si>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</si>
  <si>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</si>
  <si>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</si>
  <si>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</si>
  <si>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</si>
  <si>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</si>
  <si>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</si>
  <si>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</si>
  <si>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</si>
  <si>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</si>
  <si>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</si>
  <si>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</si>
  <si>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</si>
  <si>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</si>
  <si>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</si>
  <si>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</si>
  <si>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</si>
  <si>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</si>
  <si>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</si>
  <si>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</si>
  <si>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</si>
  <si>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</si>
  <si>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</si>
  <si>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</si>
  <si>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</si>
  <si>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</si>
  <si>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</si>
  <si>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</si>
  <si>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</si>
  <si>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</si>
  <si>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</si>
  <si>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</si>
  <si>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</si>
  <si>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</si>
  <si>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</si>
  <si>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</si>
  <si>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</si>
  <si>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</si>
  <si>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</si>
  <si>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</si>
  <si>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</si>
  <si>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</si>
  <si>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</si>
  <si>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</si>
  <si>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</si>
  <si>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</si>
  <si>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</si>
  <si>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</si>
  <si>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</si>
  <si>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</si>
  <si>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</si>
  <si>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</si>
  <si>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</si>
  <si>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</si>
  <si>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</si>
  <si>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</si>
  <si>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</si>
  <si>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</si>
  <si>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</si>
  <si>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</si>
  <si>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</si>
  <si>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</si>
  <si>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</si>
  <si>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</si>
  <si>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</si>
  <si>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</si>
  <si>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</si>
  <si>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</si>
  <si>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</si>
  <si>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</si>
  <si>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</si>
  <si>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</si>
  <si>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</si>
  <si>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</si>
  <si>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</si>
  <si>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</si>
  <si>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</si>
  <si>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</si>
  <si>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</si>
  <si>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</si>
  <si>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</si>
  <si>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</si>
  <si>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</si>
  <si>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</si>
  <si>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</si>
  <si>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</si>
  <si>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</si>
  <si>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</si>
  <si>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</si>
  <si>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</si>
  <si>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</si>
  <si>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</si>
  <si>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</si>
  <si>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</si>
  <si>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</si>
  <si>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</si>
  <si>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</si>
  <si>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</si>
  <si>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</si>
  <si>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</si>
  <si>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</si>
  <si>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</si>
  <si>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</si>
  <si>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</si>
  <si>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</si>
  <si>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</si>
  <si>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</si>
  <si>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</si>
  <si>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</si>
  <si>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</si>
  <si>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</si>
  <si>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</si>
  <si>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</si>
  <si>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</si>
  <si>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</si>
  <si>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</si>
  <si>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</si>
  <si>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</si>
  <si>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</si>
  <si>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</si>
  <si>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</si>
  <si>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</si>
  <si>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</si>
  <si>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</si>
  <si>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</si>
  <si>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</si>
  <si>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</si>
  <si>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</si>
  <si>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</si>
  <si>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</si>
  <si>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</si>
  <si>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</si>
  <si>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</si>
  <si>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</si>
  <si>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</si>
  <si>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</si>
  <si>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</si>
  <si>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</si>
  <si>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</si>
  <si>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</si>
  <si>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</si>
  <si>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</si>
  <si>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</si>
  <si>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</si>
  <si>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</si>
  <si>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</si>
  <si>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</si>
  <si>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</si>
  <si>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</si>
  <si>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</si>
  <si>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</si>
  <si>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</si>
  <si>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</si>
  <si>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</si>
  <si>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</si>
  <si>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</si>
  <si>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</si>
  <si>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</si>
  <si>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</si>
  <si>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</si>
  <si>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</si>
  <si>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</si>
  <si>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</si>
  <si>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</si>
  <si>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</si>
  <si>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</si>
  <si>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</si>
  <si>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</si>
  <si>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</si>
  <si>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</si>
  <si>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</si>
  <si>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</si>
  <si>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</si>
  <si>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</si>
  <si>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</si>
  <si>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</si>
  <si>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</si>
  <si>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</si>
  <si>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</si>
  <si>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</si>
  <si>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</si>
  <si>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</si>
  <si>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</si>
  <si>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</si>
  <si>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</si>
  <si>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</si>
  <si>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</si>
  <si>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</si>
  <si>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</si>
  <si>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</si>
  <si>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</si>
  <si>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</si>
  <si>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</si>
  <si>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</si>
  <si>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</si>
  <si>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</si>
  <si>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</si>
  <si>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</si>
  <si>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</si>
  <si>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</si>
  <si>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</si>
  <si>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</si>
  <si>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</si>
  <si>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</si>
  <si>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</si>
  <si>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</si>
  <si>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</si>
  <si>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</si>
  <si>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</si>
  <si>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</si>
  <si>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</si>
  <si>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</si>
  <si>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</si>
  <si>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</si>
  <si>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</si>
  <si>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</si>
  <si>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</si>
  <si>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</si>
  <si>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</si>
  <si>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</si>
  <si>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</si>
  <si>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</si>
  <si>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</si>
  <si>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</si>
  <si>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</si>
  <si>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</si>
  <si>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</si>
  <si>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</si>
  <si>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</si>
  <si>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</si>
  <si>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</si>
  <si>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</si>
  <si>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</si>
  <si>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</si>
  <si>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</si>
  <si>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</si>
  <si>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</si>
  <si>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</si>
  <si>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</si>
  <si>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</si>
  <si>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</si>
  <si>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</si>
  <si>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</si>
  <si>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</si>
  <si>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</si>
  <si>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</si>
  <si>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</si>
  <si>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</si>
  <si>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</si>
  <si>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</si>
  <si>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</si>
  <si>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</si>
  <si>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</si>
  <si>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</si>
  <si>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</si>
  <si>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</si>
  <si>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</si>
  <si>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</si>
  <si>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</si>
  <si>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</si>
  <si>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</si>
  <si>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</si>
  <si>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</si>
  <si>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</si>
  <si>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</si>
  <si>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</si>
  <si>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</si>
  <si>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</si>
  <si>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</si>
  <si>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</si>
  <si>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</si>
  <si>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</si>
  <si>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</si>
  <si>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</si>
  <si>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</si>
  <si>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</si>
  <si>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</si>
  <si>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</si>
  <si>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</si>
  <si>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</si>
  <si>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</si>
  <si>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</si>
  <si>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</si>
  <si>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</si>
  <si>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</si>
  <si>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</si>
  <si>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</si>
  <si>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</si>
  <si>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</si>
  <si>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</si>
  <si>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</si>
  <si>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</si>
  <si>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</si>
  <si>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</si>
  <si>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</si>
  <si>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</si>
  <si>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</si>
  <si>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</si>
  <si>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</si>
  <si>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</si>
  <si>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</si>
  <si>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</si>
  <si>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</si>
  <si>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</si>
  <si>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</si>
  <si>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</si>
  <si>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</si>
  <si>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</si>
  <si>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</si>
  <si>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</si>
  <si>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</si>
  <si>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</si>
  <si>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</si>
  <si>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</si>
  <si>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</si>
  <si>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</si>
  <si>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</si>
  <si>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</si>
  <si>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</si>
  <si>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</si>
  <si>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</si>
  <si>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</si>
  <si>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</si>
  <si>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</si>
  <si>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</si>
  <si>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</si>
  <si>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</si>
  <si>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</si>
  <si>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</si>
  <si>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</si>
  <si>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</si>
  <si>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</si>
  <si>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</si>
  <si>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</si>
  <si>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</si>
  <si>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</si>
  <si>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</si>
  <si>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</si>
  <si>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</si>
  <si>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</si>
  <si>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</si>
  <si>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</si>
  <si>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</si>
  <si>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</si>
  <si>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</si>
  <si>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</si>
  <si>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</si>
  <si>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</si>
  <si>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</si>
  <si>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</si>
  <si>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</si>
  <si>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</si>
  <si>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</si>
  <si>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</si>
  <si>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</si>
  <si>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</si>
  <si>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</si>
  <si>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</si>
  <si>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</si>
  <si>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</si>
  <si>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</si>
  <si>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</si>
  <si>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</si>
  <si>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</si>
  <si>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</si>
  <si>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</si>
  <si>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</si>
  <si>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</si>
  <si>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</si>
  <si>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</si>
  <si>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</si>
  <si>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</si>
  <si>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</si>
  <si>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</si>
  <si>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</si>
  <si>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</si>
  <si>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</si>
  <si>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</si>
  <si>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</si>
  <si>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</si>
  <si>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</si>
  <si>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</si>
  <si>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</si>
  <si>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</si>
  <si>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</si>
  <si>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</si>
  <si>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</si>
  <si>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</si>
  <si>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</si>
  <si>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</si>
  <si>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</si>
  <si>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</si>
  <si>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</si>
  <si>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</si>
  <si>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</si>
  <si>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</si>
  <si>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</si>
  <si>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</si>
  <si>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</si>
  <si>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</si>
  <si>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</si>
  <si>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</si>
  <si>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</si>
  <si>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</si>
  <si>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</si>
  <si>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</si>
  <si>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</si>
  <si>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</si>
  <si>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</si>
  <si>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</si>
  <si>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</si>
  <si>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</si>
  <si>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</si>
  <si>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</si>
  <si>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</si>
  <si>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</si>
  <si>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</si>
  <si>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</si>
  <si>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</si>
  <si>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</si>
  <si>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</si>
  <si>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</si>
  <si>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</si>
  <si>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</si>
  <si>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</si>
  <si>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</si>
  <si>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</si>
  <si>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</si>
  <si>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</si>
  <si>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</si>
  <si>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</si>
  <si>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</si>
  <si>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</si>
  <si>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</si>
  <si>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</si>
  <si>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</si>
  <si>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</si>
  <si>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</si>
  <si>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</si>
  <si>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</si>
  <si>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</si>
  <si>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</si>
  <si>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</si>
  <si>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</si>
  <si>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</si>
  <si>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</si>
  <si>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</si>
  <si>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</si>
  <si>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</si>
  <si>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</si>
  <si>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</si>
  <si>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</si>
  <si>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</si>
  <si>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</si>
  <si>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</si>
  <si>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</si>
  <si>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</si>
  <si>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</si>
  <si>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</si>
  <si>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</si>
  <si>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</si>
  <si>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</si>
  <si>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</si>
  <si>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</si>
  <si>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</si>
  <si>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</si>
  <si>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</si>
  <si>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</si>
  <si>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</si>
  <si>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</si>
  <si>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</si>
  <si>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</si>
  <si>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</si>
  <si>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</si>
  <si>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</si>
  <si>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</si>
  <si>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</si>
  <si>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</si>
  <si>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</si>
  <si>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</si>
  <si>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</si>
  <si>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</si>
  <si>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</si>
  <si>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</si>
  <si>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</si>
  <si>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</si>
  <si>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</si>
  <si>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</si>
  <si>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</si>
  <si>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</si>
  <si>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</si>
  <si>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</si>
  <si>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</si>
  <si>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</si>
  <si>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</si>
  <si>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</si>
  <si>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</si>
  <si>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</si>
  <si>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</si>
  <si>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</si>
  <si>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</si>
  <si>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</si>
  <si>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</si>
  <si>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</si>
  <si>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</si>
  <si>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</si>
  <si>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</si>
  <si>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</si>
  <si>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</si>
  <si>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</si>
  <si>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</si>
  <si>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</si>
  <si>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</si>
  <si>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</si>
  <si>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</si>
  <si>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</si>
  <si>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</si>
  <si>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</si>
  <si>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</si>
  <si>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</si>
  <si>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</si>
  <si>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</si>
  <si>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</si>
  <si>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</si>
  <si>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</si>
  <si>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</si>
  <si>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</si>
  <si>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</si>
  <si>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</si>
  <si>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</si>
  <si>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</si>
  <si>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</si>
  <si>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</si>
  <si>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</si>
  <si>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</si>
  <si>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</si>
  <si>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</si>
  <si>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</si>
  <si>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</si>
  <si>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</si>
  <si>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</si>
  <si>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</si>
  <si>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</si>
  <si>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</si>
  <si>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</si>
  <si>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</si>
  <si>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</si>
  <si>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</si>
  <si>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</si>
  <si>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</si>
  <si>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</si>
  <si>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</si>
  <si>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</si>
  <si>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</si>
  <si>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</si>
  <si>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</si>
  <si>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</si>
  <si>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</si>
  <si>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</si>
  <si>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</si>
  <si>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</si>
  <si>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</si>
  <si>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</si>
  <si>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</si>
  <si>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</si>
  <si>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</si>
  <si>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</si>
  <si>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</si>
  <si>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</si>
  <si>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</si>
  <si>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</si>
  <si>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</si>
  <si>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</si>
  <si>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</si>
  <si>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</si>
  <si>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</si>
  <si>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</si>
  <si>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</si>
  <si>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</si>
  <si>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</si>
  <si>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</si>
  <si>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</si>
  <si>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</si>
  <si>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</si>
  <si>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</si>
  <si>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</si>
  <si>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</si>
  <si>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</si>
  <si>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</si>
  <si>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</si>
  <si>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</si>
  <si>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</si>
  <si>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</si>
  <si>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</si>
  <si>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</si>
  <si>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</si>
  <si>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</si>
  <si>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</si>
  <si>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</si>
  <si>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</si>
  <si>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</si>
  <si>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</si>
  <si>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</si>
  <si>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</si>
  <si>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</si>
  <si>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</si>
  <si>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</si>
  <si>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</si>
  <si>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</si>
  <si>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</si>
  <si>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</si>
  <si>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</si>
  <si>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</si>
  <si>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</si>
  <si>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</si>
  <si>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</si>
  <si>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</si>
  <si>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</si>
  <si>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</si>
  <si>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</si>
  <si>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</si>
  <si>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</si>
  <si>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</si>
  <si>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</si>
  <si>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</si>
  <si>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</si>
  <si>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</si>
  <si>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</si>
  <si>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</si>
  <si>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</si>
  <si>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</si>
  <si>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</si>
  <si>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</si>
  <si>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</si>
  <si>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</si>
  <si>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</si>
  <si>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</si>
  <si>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</si>
  <si>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</si>
  <si>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</si>
  <si>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</si>
  <si>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</si>
  <si>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</si>
  <si>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</si>
  <si>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</si>
  <si>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</si>
  <si>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</si>
  <si>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</si>
  <si>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</si>
  <si>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</si>
  <si>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</si>
  <si>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</si>
  <si>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</si>
  <si>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</si>
  <si>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</si>
  <si>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</si>
  <si>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</si>
  <si>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</si>
  <si>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</si>
  <si>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</si>
  <si>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</si>
  <si>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</si>
  <si>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</si>
  <si>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</si>
  <si>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</si>
  <si>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</si>
  <si>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</si>
  <si>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</si>
  <si>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</si>
  <si>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</si>
  <si>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</si>
  <si>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</si>
  <si>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</si>
  <si>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</si>
  <si>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</si>
  <si>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</si>
  <si>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</si>
  <si>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</si>
  <si>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</si>
  <si>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</si>
  <si>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</si>
  <si>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</si>
  <si>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</si>
  <si>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</si>
  <si>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</si>
  <si>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</si>
  <si>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</si>
  <si>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</si>
  <si>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</si>
  <si>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</si>
  <si>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</si>
  <si>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</si>
  <si>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</si>
  <si>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</si>
  <si>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</si>
  <si>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</si>
  <si>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</si>
  <si>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</si>
  <si>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</si>
  <si>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</si>
  <si>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</si>
  <si>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</si>
  <si>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</si>
  <si>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</si>
  <si>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</si>
  <si>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</si>
  <si>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</si>
  <si>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</si>
  <si>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</si>
  <si>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</si>
  <si>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</si>
  <si>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</si>
  <si>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</si>
  <si>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</si>
  <si>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</si>
  <si>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</si>
  <si>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</si>
  <si>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</si>
  <si>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</si>
  <si>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</si>
  <si>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</si>
  <si>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</si>
  <si>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</si>
  <si>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</si>
  <si>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</si>
  <si>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</si>
  <si>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</si>
  <si>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</si>
  <si>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</si>
  <si>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</si>
  <si>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</si>
  <si>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</si>
  <si>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</si>
  <si>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</si>
  <si>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</si>
  <si>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</si>
  <si>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</si>
  <si>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</si>
  <si>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</si>
  <si>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</si>
  <si>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</si>
  <si>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</si>
  <si>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</si>
  <si>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</si>
  <si>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</si>
  <si>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</si>
  <si>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</si>
  <si>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</si>
  <si>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</si>
  <si>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</si>
  <si>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</si>
  <si>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</si>
  <si>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</si>
  <si>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</si>
  <si>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</si>
  <si>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</si>
  <si>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</si>
  <si>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</si>
  <si>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</si>
  <si>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</si>
  <si>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</si>
  <si>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</si>
  <si>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</si>
  <si>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</si>
  <si>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</si>
  <si>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</si>
  <si>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</si>
  <si>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</si>
  <si>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</si>
  <si>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</si>
  <si>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</si>
  <si>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</si>
  <si>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</si>
  <si>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</si>
  <si>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</si>
  <si>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</si>
  <si>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</si>
  <si>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</si>
  <si>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</si>
  <si>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</si>
  <si>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</si>
  <si>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</si>
  <si>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</si>
  <si>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</si>
  <si>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</si>
  <si>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</si>
  <si>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</si>
  <si>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</si>
  <si>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</si>
  <si>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</si>
  <si>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</si>
  <si>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</si>
  <si>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</si>
  <si>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</si>
  <si>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</si>
  <si>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</si>
  <si>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</si>
  <si>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</si>
  <si>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</si>
  <si>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</si>
  <si>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</si>
  <si>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</si>
  <si>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</si>
  <si>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</si>
  <si>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</si>
  <si>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</si>
  <si>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</si>
  <si>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</si>
  <si>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</si>
  <si>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</si>
  <si>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</si>
  <si>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</si>
  <si>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</si>
  <si>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</si>
  <si>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</si>
  <si>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</si>
  <si>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</si>
  <si>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</si>
  <si>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</si>
  <si>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</si>
  <si>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</si>
  <si>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</si>
  <si>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</si>
  <si>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</si>
  <si>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</si>
  <si>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</si>
  <si>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</si>
  <si>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</si>
  <si>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</si>
  <si>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</si>
  <si>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</si>
  <si>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</si>
  <si>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</si>
  <si>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</si>
  <si>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</si>
  <si>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</si>
  <si>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</si>
  <si>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</si>
  <si>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</si>
  <si>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</si>
  <si>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</si>
  <si>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</si>
  <si>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</si>
  <si>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</si>
  <si>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</si>
  <si>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</si>
  <si>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</si>
  <si>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</si>
  <si>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</si>
  <si>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</si>
  <si>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</si>
  <si>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</si>
  <si>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</si>
  <si>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</si>
  <si>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</si>
  <si>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</si>
  <si>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</si>
  <si>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</si>
  <si>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</si>
  <si>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</si>
  <si>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</si>
  <si>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</si>
  <si>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</si>
  <si>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</si>
  <si>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</si>
  <si>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</si>
  <si>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</si>
  <si>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</si>
  <si>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</si>
  <si>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</si>
  <si>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</si>
  <si>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</si>
  <si>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</si>
  <si>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</si>
  <si>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</si>
  <si>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</si>
  <si>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</si>
  <si>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</si>
  <si>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</si>
  <si>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</si>
  <si>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</si>
  <si>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</si>
  <si>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</si>
  <si>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</si>
  <si>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</si>
  <si>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</si>
  <si>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</si>
  <si>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</si>
  <si>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</si>
  <si>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</si>
  <si>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</si>
  <si>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</si>
  <si>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</si>
  <si>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</si>
  <si>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</si>
  <si>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</si>
  <si>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</si>
  <si>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</si>
  <si>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</si>
  <si>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</si>
  <si>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</si>
  <si>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</si>
  <si>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</si>
  <si>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</si>
  <si>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</si>
  <si>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</si>
  <si>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</si>
  <si>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</si>
  <si>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</si>
  <si>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</si>
  <si>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</si>
  <si>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</si>
  <si>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</si>
  <si>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</si>
  <si>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</si>
  <si>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</si>
  <si>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</si>
  <si>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</si>
  <si>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</si>
  <si>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</si>
  <si>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</si>
  <si>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</si>
  <si>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</si>
  <si>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</si>
  <si>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</si>
  <si>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</si>
  <si>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</si>
  <si>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</si>
  <si>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</si>
  <si>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</si>
  <si>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</si>
  <si>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</si>
  <si>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</si>
  <si>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</si>
  <si>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</si>
  <si>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</si>
  <si>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</si>
  <si>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</si>
  <si>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</si>
  <si>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</si>
  <si>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</si>
  <si>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</si>
  <si>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</si>
  <si>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</si>
  <si>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</si>
  <si>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</si>
  <si>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</si>
  <si>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</si>
  <si>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</si>
  <si>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</si>
  <si>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</si>
  <si>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</si>
  <si>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</si>
  <si>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</si>
  <si>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</si>
  <si>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</si>
  <si>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</si>
  <si>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</si>
  <si>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</si>
  <si>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</si>
  <si>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</si>
  <si>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</si>
  <si>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</si>
  <si>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</si>
  <si>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</si>
  <si>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</si>
  <si>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</si>
  <si>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</si>
  <si>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</si>
  <si>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</si>
  <si>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</si>
  <si>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</si>
  <si>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</si>
  <si>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</si>
  <si>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</si>
  <si>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</si>
  <si>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</si>
  <si>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</si>
  <si>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</si>
  <si>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</si>
  <si>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</si>
  <si>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</si>
  <si>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</si>
  <si>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</si>
  <si>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</si>
  <si>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</si>
  <si>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</si>
  <si>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</si>
  <si>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</si>
  <si>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</si>
  <si>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</si>
  <si>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</si>
  <si>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</si>
  <si>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</si>
  <si>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</si>
  <si>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</si>
  <si>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</si>
  <si>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</si>
  <si>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</si>
  <si>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</si>
  <si>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</si>
  <si>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</si>
  <si>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</si>
  <si>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</si>
  <si>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</si>
  <si>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</si>
  <si>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</si>
  <si>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</si>
  <si>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</si>
  <si>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</si>
  <si>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</si>
  <si>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</si>
  <si>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</si>
  <si>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</si>
  <si>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</si>
  <si>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</si>
  <si>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</si>
  <si>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</si>
  <si>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</si>
  <si>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</si>
  <si>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</si>
  <si>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</si>
  <si>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</si>
  <si>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</si>
  <si>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</si>
  <si>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</si>
  <si>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</si>
  <si>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</si>
  <si>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</si>
  <si>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</si>
  <si>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</si>
  <si>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</si>
  <si>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</si>
  <si>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</si>
  <si>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</si>
  <si>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</si>
  <si>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</si>
  <si>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</si>
  <si>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</si>
  <si>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</si>
  <si>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</si>
  <si>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</si>
  <si>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</si>
  <si>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</si>
  <si>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</si>
  <si>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</si>
  <si>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</si>
  <si>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</si>
  <si>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</si>
  <si>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</si>
  <si>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</si>
  <si>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</si>
  <si>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</si>
  <si>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</si>
  <si>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</si>
  <si>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</si>
  <si>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</si>
  <si>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</si>
  <si>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</si>
  <si>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</si>
  <si>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</si>
  <si>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</si>
  <si>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</si>
  <si>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</si>
  <si>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</si>
  <si>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</si>
  <si>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</si>
  <si>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</si>
  <si>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</si>
  <si>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</si>
  <si>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</si>
  <si>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</si>
  <si>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</si>
  <si>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</si>
  <si>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</si>
  <si>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</si>
  <si>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</si>
  <si>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</si>
  <si>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</si>
  <si>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</si>
  <si>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</si>
  <si>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</si>
  <si>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</si>
  <si>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</si>
  <si>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</si>
  <si>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</si>
  <si>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</si>
  <si>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</si>
  <si>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</si>
  <si>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</si>
  <si>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</si>
  <si>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</si>
  <si>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</si>
  <si>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</si>
  <si>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</si>
  <si>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</si>
  <si>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</si>
  <si>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</si>
  <si>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</si>
  <si>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</si>
  <si>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</si>
  <si>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</si>
  <si>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</si>
  <si>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</si>
  <si>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</si>
  <si>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</si>
  <si>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</si>
  <si>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</si>
  <si>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</si>
  <si>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</si>
  <si>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</si>
  <si>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</si>
  <si>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</si>
  <si>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</si>
  <si>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</si>
  <si>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</si>
  <si>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</si>
  <si>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</si>
  <si>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</si>
  <si>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</si>
  <si>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</si>
  <si>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</si>
  <si>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</si>
  <si>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</si>
  <si>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</si>
  <si>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</si>
  <si>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</si>
  <si>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</si>
  <si>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</si>
  <si>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</si>
  <si>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</si>
  <si>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</si>
  <si>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</si>
  <si>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</si>
  <si>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</si>
  <si>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</si>
  <si>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</si>
  <si>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</si>
  <si>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</si>
  <si>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</si>
  <si>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</si>
  <si>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</si>
  <si>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</si>
  <si>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</si>
  <si>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</si>
  <si>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</si>
  <si>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</si>
  <si>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</si>
  <si>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</si>
  <si>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</si>
  <si>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</si>
  <si>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</si>
  <si>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</si>
  <si>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</si>
  <si>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</si>
  <si>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</si>
  <si>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</si>
  <si>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</si>
  <si>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</si>
  <si>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</si>
  <si>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</si>
  <si>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</si>
  <si>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</si>
  <si>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</si>
  <si>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</si>
  <si>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</si>
  <si>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</si>
  <si>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</si>
  <si>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</si>
  <si>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</si>
  <si>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</si>
  <si>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</si>
  <si>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</si>
  <si>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</si>
  <si>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</si>
  <si>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</si>
  <si>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</si>
  <si>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</si>
  <si>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</si>
  <si>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</si>
  <si>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</si>
  <si>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</si>
  <si>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</si>
  <si>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</si>
  <si>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</si>
  <si>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</si>
  <si>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</si>
  <si>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</si>
  <si>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</si>
  <si>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</si>
  <si>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</si>
  <si>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</si>
  <si>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</si>
  <si>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</si>
  <si>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</si>
  <si>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</si>
  <si>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</si>
  <si>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</si>
  <si>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</si>
  <si>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</si>
  <si>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</si>
  <si>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</si>
  <si>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</si>
  <si>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</si>
  <si>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</si>
  <si>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</si>
  <si>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</si>
  <si>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</si>
  <si>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</si>
  <si>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</si>
  <si>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</si>
  <si>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</si>
  <si>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</si>
  <si>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</si>
  <si>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</si>
  <si>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</si>
  <si>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</si>
  <si>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</si>
  <si>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</si>
  <si>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</si>
  <si>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</si>
  <si>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</si>
  <si>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</si>
  <si>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</si>
  <si>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</si>
  <si>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</si>
  <si>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</si>
  <si>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</si>
  <si>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</si>
  <si>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</si>
  <si>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</si>
  <si>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</si>
  <si>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</si>
  <si>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</si>
  <si>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</si>
  <si>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</si>
  <si>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</si>
  <si>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</si>
  <si>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</si>
  <si>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</si>
  <si>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</si>
  <si>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</si>
  <si>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</si>
  <si>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</si>
  <si>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</si>
  <si>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</si>
  <si>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</si>
  <si>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</si>
  <si>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</si>
  <si>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</si>
  <si>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</si>
  <si>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</si>
  <si>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</si>
  <si>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</si>
  <si>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</si>
  <si>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</si>
  <si>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</si>
  <si>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</si>
  <si>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</si>
  <si>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</si>
  <si>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</si>
  <si>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</si>
  <si>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</si>
  <si>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</si>
  <si>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</si>
  <si>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</si>
  <si>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</si>
  <si>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</si>
  <si>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</si>
  <si>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</si>
  <si>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</si>
  <si>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</si>
  <si>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</si>
  <si>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</si>
  <si>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</si>
  <si>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</si>
  <si>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</si>
  <si>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</si>
  <si>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</si>
  <si>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</si>
  <si>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</si>
  <si>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</si>
  <si>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</si>
  <si>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</si>
  <si>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</si>
  <si>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</si>
  <si>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</si>
  <si>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</si>
  <si>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</si>
  <si>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</si>
  <si>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</si>
  <si>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</si>
  <si>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</si>
  <si>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</si>
  <si>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</si>
  <si>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</si>
  <si>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</si>
  <si>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</si>
  <si>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</si>
  <si>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</si>
  <si>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</si>
  <si>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</si>
  <si>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</si>
  <si>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</si>
  <si>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</si>
  <si>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</si>
  <si>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</si>
  <si>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</si>
  <si>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</si>
  <si>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</si>
  <si>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</si>
  <si>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</si>
  <si>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</si>
  <si>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</si>
  <si>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</si>
  <si>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</si>
  <si>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</si>
  <si>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</si>
  <si>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</si>
  <si>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</si>
  <si>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</si>
  <si>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</si>
  <si>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</si>
  <si>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</si>
  <si>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</si>
  <si>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</si>
  <si>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</si>
  <si>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</si>
  <si>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</si>
  <si>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</si>
  <si>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</si>
  <si>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</si>
  <si>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</si>
  <si>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</si>
  <si>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</si>
  <si>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</si>
  <si>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</si>
  <si>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</si>
  <si>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</si>
  <si>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</si>
  <si>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</si>
  <si>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</si>
  <si>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</si>
  <si>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</si>
  <si>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</si>
  <si>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</si>
  <si>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</si>
  <si>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</si>
  <si>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</si>
  <si>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</si>
  <si>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</si>
  <si>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</si>
  <si>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</si>
  <si>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</si>
  <si>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</si>
  <si>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</si>
  <si>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</si>
  <si>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</si>
  <si>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</si>
  <si>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</si>
  <si>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</si>
  <si>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</si>
  <si>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</si>
  <si>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</si>
  <si>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</si>
  <si>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</si>
  <si>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</si>
  <si>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</si>
  <si>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</si>
  <si>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</si>
  <si>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</si>
  <si>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</si>
  <si>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</si>
  <si>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</si>
  <si>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</si>
  <si>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</si>
  <si>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</si>
  <si>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</si>
  <si>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</si>
  <si>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</si>
  <si>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</si>
  <si>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</si>
  <si>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</si>
  <si>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</si>
  <si>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</si>
  <si>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</si>
  <si>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</si>
  <si>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</si>
  <si>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</si>
  <si>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</si>
  <si>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</si>
  <si>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</si>
  <si>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</si>
  <si>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</si>
  <si>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</si>
  <si>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</si>
  <si>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</si>
  <si>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</si>
  <si>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</si>
  <si>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</si>
  <si>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</si>
  <si>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</si>
  <si>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</si>
  <si>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</si>
  <si>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</si>
  <si>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</si>
  <si>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</si>
  <si>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</si>
  <si>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</si>
  <si>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</si>
  <si>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</si>
  <si>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</si>
  <si>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</si>
  <si>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</si>
  <si>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</si>
  <si>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</si>
  <si>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</si>
  <si>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</si>
  <si>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</si>
  <si>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</si>
  <si>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</si>
  <si>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</si>
  <si>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</si>
  <si>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</si>
  <si>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</si>
  <si>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</si>
  <si>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</si>
  <si>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</si>
  <si>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</si>
  <si>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</si>
  <si>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</si>
  <si>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</si>
  <si>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</si>
  <si>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</si>
  <si>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</si>
  <si>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</si>
  <si>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</si>
  <si>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</si>
  <si>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</si>
  <si>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</si>
  <si>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</si>
  <si>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</si>
  <si>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</si>
  <si>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</si>
  <si>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</si>
  <si>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</si>
  <si>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</si>
  <si>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</si>
  <si>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</si>
  <si>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</si>
  <si>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</si>
  <si>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</si>
  <si>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</si>
  <si>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</si>
  <si>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</si>
  <si>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</si>
  <si>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</si>
  <si>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</si>
  <si>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</si>
  <si>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</si>
  <si>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</si>
  <si>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</si>
  <si>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</si>
  <si>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</si>
  <si>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</si>
  <si>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</si>
  <si>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</si>
  <si>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</si>
  <si>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</si>
  <si>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</si>
  <si>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</si>
  <si>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</si>
  <si>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</si>
  <si>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</si>
  <si>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</si>
  <si>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</si>
  <si>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</si>
  <si>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</si>
  <si>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</si>
  <si>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</si>
  <si>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</si>
  <si>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</si>
  <si>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</si>
  <si>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</si>
  <si>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</si>
  <si>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</si>
  <si>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</si>
  <si>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</si>
  <si>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</si>
  <si>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</si>
  <si>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</si>
  <si>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</si>
  <si>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</si>
  <si>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</si>
  <si>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</si>
  <si>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</si>
  <si>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</si>
  <si>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</si>
  <si>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</si>
  <si>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</si>
  <si>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</si>
  <si>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</si>
  <si>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</si>
  <si>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</si>
  <si>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</si>
  <si>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</si>
  <si>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</si>
  <si>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</si>
  <si>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</si>
  <si>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</si>
  <si>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</si>
  <si>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</si>
  <si>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</si>
  <si>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</si>
  <si>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</si>
  <si>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</si>
  <si>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</si>
  <si>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</si>
  <si>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</si>
  <si>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</si>
  <si>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</si>
  <si>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</si>
  <si>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</si>
  <si>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</si>
  <si>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</si>
  <si>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</si>
  <si>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</si>
  <si>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</si>
  <si>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</si>
  <si>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</si>
  <si>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</si>
  <si>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</si>
  <si>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</si>
  <si>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</si>
  <si>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</si>
  <si>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</si>
  <si>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</si>
  <si>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</si>
  <si>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</si>
  <si>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</si>
  <si>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</si>
  <si>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</si>
  <si>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</si>
  <si>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</si>
  <si>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</si>
  <si>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</si>
  <si>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</si>
  <si>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</si>
  <si>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</si>
  <si>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</si>
  <si>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</si>
  <si>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</si>
  <si>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</si>
  <si>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</si>
  <si>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</si>
  <si>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</si>
  <si>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</si>
  <si>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</si>
  <si>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</si>
  <si>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</si>
  <si>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</si>
  <si>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</si>
  <si>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</si>
  <si>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</si>
  <si>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</si>
  <si>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</si>
  <si>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</si>
  <si>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</si>
  <si>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</si>
  <si>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</si>
  <si>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</si>
  <si>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</si>
  <si>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</si>
  <si>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</si>
  <si>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</si>
  <si>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</si>
  <si>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</si>
  <si>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</si>
  <si>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</si>
  <si>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</si>
  <si>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</si>
  <si>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</si>
  <si>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</si>
  <si>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</si>
  <si>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</si>
  <si>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</si>
  <si>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</si>
  <si>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</si>
  <si>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</si>
  <si>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</si>
  <si>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</si>
  <si>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</si>
  <si>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</si>
  <si>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</si>
  <si>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</si>
  <si>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</si>
  <si>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</si>
  <si>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</si>
  <si>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</si>
  <si>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</si>
  <si>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</si>
  <si>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</si>
  <si>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</si>
  <si>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</si>
  <si>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</si>
  <si>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</si>
  <si>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</si>
  <si>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</si>
  <si>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</si>
  <si>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</si>
  <si>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</si>
  <si>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</si>
  <si>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</si>
  <si>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</si>
  <si>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</si>
  <si>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</si>
  <si>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</si>
  <si>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</si>
  <si>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</si>
  <si>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</si>
  <si>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</si>
  <si>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</si>
  <si>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</si>
  <si>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</si>
  <si>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</si>
  <si>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</si>
  <si>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</si>
  <si>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</si>
  <si>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</si>
  <si>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</si>
  <si>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</si>
  <si>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</si>
  <si>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</si>
  <si>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</si>
  <si>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</si>
  <si>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</si>
  <si>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</si>
  <si>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</si>
  <si>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</si>
  <si>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</si>
  <si>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</si>
  <si>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</si>
  <si>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</si>
  <si>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</si>
  <si>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</si>
  <si>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</si>
  <si>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</si>
  <si>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</si>
  <si>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</si>
  <si>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</si>
  <si>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</si>
  <si>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</si>
  <si>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</si>
  <si>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</si>
  <si>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</si>
  <si>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</si>
  <si>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</si>
  <si>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</si>
  <si>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</si>
  <si>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</si>
  <si>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</si>
  <si>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</si>
  <si>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</si>
  <si>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</si>
  <si>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</si>
  <si>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</si>
  <si>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</si>
  <si>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</si>
  <si>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</si>
  <si>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</si>
  <si>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</si>
  <si>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</si>
  <si>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</si>
  <si>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</si>
  <si>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</si>
  <si>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</si>
  <si>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</si>
  <si>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</si>
  <si>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</si>
  <si>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</si>
  <si>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</si>
  <si>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</si>
  <si>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</si>
  <si>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</si>
  <si>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</si>
  <si>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</si>
  <si>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</si>
  <si>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</si>
  <si>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</si>
  <si>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</si>
  <si>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</si>
  <si>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</si>
  <si>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</si>
  <si>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</si>
  <si>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</si>
  <si>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</si>
  <si>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</si>
  <si>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</si>
  <si>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</si>
  <si>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</si>
  <si>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</si>
  <si>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</si>
  <si>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</si>
  <si>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</si>
  <si>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</si>
  <si>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</si>
  <si>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</si>
  <si>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</si>
  <si>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</si>
  <si>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</si>
  <si>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</si>
  <si>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</si>
  <si>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</si>
  <si>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</si>
  <si>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</si>
  <si>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</si>
  <si>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</si>
  <si>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</si>
  <si>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</si>
  <si>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</si>
  <si>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</si>
  <si>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</si>
  <si>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</si>
  <si>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</si>
  <si>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</si>
  <si>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</si>
  <si>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</si>
  <si>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</si>
  <si>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</si>
  <si>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</si>
  <si>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</si>
  <si>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</si>
  <si>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</si>
  <si>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</si>
  <si>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</si>
  <si>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</si>
  <si>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</si>
  <si>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</si>
  <si>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</si>
  <si>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</si>
  <si>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</si>
  <si>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</si>
  <si>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</si>
  <si>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</si>
  <si>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</si>
  <si>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</si>
  <si>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</si>
  <si>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</si>
  <si>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</si>
  <si>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</si>
  <si>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</si>
  <si>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</si>
  <si>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</si>
  <si>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</si>
  <si>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</si>
  <si>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</si>
  <si>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</si>
  <si>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</si>
  <si>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</si>
  <si>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</si>
  <si>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</si>
  <si>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</si>
  <si>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</si>
  <si>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</si>
  <si>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</si>
  <si>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</si>
  <si>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</si>
  <si>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</si>
  <si>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</si>
  <si>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</si>
  <si>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</si>
  <si>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</si>
  <si>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</si>
  <si>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</si>
  <si>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</si>
  <si>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</si>
  <si>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</si>
  <si>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</si>
  <si>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</si>
  <si>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</si>
  <si>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</si>
  <si>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</si>
  <si>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</si>
  <si>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</si>
  <si>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</si>
  <si>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</si>
  <si>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</si>
  <si>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</si>
  <si>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</si>
  <si>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</si>
  <si>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</si>
  <si>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</si>
  <si>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</si>
  <si>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</si>
  <si>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</si>
  <si>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</si>
  <si>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</si>
  <si>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</si>
  <si>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</si>
  <si>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</si>
  <si>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</si>
  <si>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</si>
  <si>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</si>
  <si>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</si>
  <si>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</si>
  <si>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</si>
  <si>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</si>
  <si>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</si>
  <si>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</si>
  <si>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</si>
  <si>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</si>
  <si>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</si>
  <si>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GASSENSMITH &amp; MICHALESKO, LTD</t>
  </si>
  <si>
    <t>KENDALL</t>
  </si>
  <si>
    <t>JILL E GASSENSMITH</t>
  </si>
  <si>
    <t>LISBON COMMUNITY CONSOLIDATED SD 90</t>
  </si>
  <si>
    <t>323 SPRINGFIELD AVE</t>
  </si>
  <si>
    <t>127 SOUTH CANAL</t>
  </si>
  <si>
    <t>JOLIET</t>
  </si>
  <si>
    <t>IL</t>
  </si>
  <si>
    <t>NEWARK</t>
  </si>
  <si>
    <t>815-744-6200</t>
  </si>
  <si>
    <t>815-744-3822</t>
  </si>
  <si>
    <t>060-001507</t>
  </si>
  <si>
    <t>X</t>
  </si>
  <si>
    <t>MICHAEL RUSTMAN</t>
  </si>
  <si>
    <t>jill@gassensmith.com</t>
  </si>
  <si>
    <t>815-736-6324</t>
  </si>
  <si>
    <t>815-736-6326</t>
  </si>
  <si>
    <t>Ommitted disclosure required by the GASB 45, accounting for financial reporting for post employment benefits other than pensions.</t>
  </si>
  <si>
    <t>LIFE SAFETY BONDS, SERIES 2012</t>
  </si>
  <si>
    <t>PLANO SP ED COOP</t>
  </si>
  <si>
    <t>PMA</t>
  </si>
  <si>
    <t>Newark HS (Newark Elem/Nettle Creek Schools)</t>
  </si>
  <si>
    <t>Regional Office of Ed/Joliet PDA</t>
  </si>
  <si>
    <t>Statement of Revenues Received-Food Service-Other Food Service, Acct #1790: Other Student Activities = $1,848</t>
  </si>
  <si>
    <t>Statement of Revenues Received-Food Service-Other Food Service, Acct #1690: Milk  =$800</t>
  </si>
  <si>
    <t>Statement of Revenues Received-Food Service-Other Food Service, Acct #1999: E-Rate and Reimbursements = $3,439</t>
  </si>
  <si>
    <t>Statement of Revenues Received-Food Service-Other Food Service, Acct #4999: Rural Energy For America Program Grant = $19,202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</si>
</sst>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1104900</xdr:colOff>
          <xdr:row>2</xdr:row>
          <xdr:rowOff>9525</xdr:rowOff>
        </xdr:from>
        <xdr:to>
          <xdr:col>0</xdr:col>
          <xdr:colOff>2019300</xdr:colOff>
          <xdr:row>6</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I18" sqref="I18:S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6" t="s">
        <v>1953</v>
      </c>
      <c r="B3" s="1817"/>
      <c r="C3" s="1817"/>
      <c r="D3" s="1818"/>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1" t="s">
        <v>2096</v>
      </c>
      <c r="C5" s="178" t="s">
        <v>1061</v>
      </c>
      <c r="D5" s="362"/>
      <c r="E5" s="362"/>
      <c r="H5" s="192"/>
      <c r="I5" s="2150" t="s">
        <v>769</v>
      </c>
      <c r="J5" s="2149"/>
      <c r="K5" s="2149"/>
      <c r="L5" s="2149"/>
      <c r="M5" s="2149"/>
      <c r="N5" s="2149"/>
      <c r="O5" s="2149"/>
      <c r="P5" s="2149"/>
      <c r="Q5" s="2149"/>
      <c r="R5" s="2149"/>
      <c r="S5" s="2149"/>
    </row>
    <row r="6" spans="1:28" ht="14.1" customHeight="1" x14ac:dyDescent="0.2">
      <c r="B6" s="441"/>
      <c r="C6" s="178" t="s">
        <v>1062</v>
      </c>
      <c r="D6" s="362"/>
      <c r="E6" s="362"/>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3"/>
      <c r="K11" s="180"/>
      <c r="O11" s="1702" t="s">
        <v>2109</v>
      </c>
      <c r="P11" s="378" t="s">
        <v>223</v>
      </c>
      <c r="Q11" s="183"/>
      <c r="R11" s="181"/>
      <c r="S11" s="180"/>
      <c r="T11" s="2165"/>
      <c r="U11" s="2166"/>
      <c r="V11" s="2166"/>
      <c r="W11" s="2166"/>
      <c r="X11" s="2166"/>
      <c r="Y11" s="2166"/>
      <c r="Z11" s="2166"/>
      <c r="AA11" s="216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4">
        <v>24047090004</v>
      </c>
      <c r="B13" s="2175"/>
      <c r="C13" s="2175"/>
      <c r="D13" s="2175"/>
      <c r="E13" s="2175"/>
      <c r="F13" s="2175"/>
      <c r="G13" s="2175"/>
      <c r="H13" s="2176"/>
      <c r="I13" s="184"/>
      <c r="J13" s="183"/>
      <c r="K13" s="181"/>
      <c r="L13" s="183"/>
      <c r="M13" s="183"/>
      <c r="N13" s="183"/>
      <c r="O13" s="183"/>
      <c r="P13" s="183"/>
      <c r="Q13" s="183"/>
      <c r="R13" s="183"/>
      <c r="S13" s="183"/>
      <c r="T13" s="2179" t="s">
        <v>2097</v>
      </c>
      <c r="U13" s="2180"/>
      <c r="V13" s="2180"/>
      <c r="W13" s="2180"/>
      <c r="X13" s="2180"/>
      <c r="Y13" s="2181"/>
      <c r="Z13" s="2181"/>
      <c r="AA13" s="21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8" t="s">
        <v>2098</v>
      </c>
      <c r="B15" s="2177"/>
      <c r="C15" s="2177"/>
      <c r="D15" s="2177"/>
      <c r="E15" s="2177"/>
      <c r="F15" s="2177"/>
      <c r="G15" s="2177"/>
      <c r="H15" s="2178"/>
      <c r="T15" s="2109" t="s">
        <v>2099</v>
      </c>
      <c r="U15" s="2130"/>
      <c r="V15" s="2130"/>
      <c r="W15" s="2130"/>
      <c r="X15" s="2130"/>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2100</v>
      </c>
      <c r="B17" s="2135"/>
      <c r="C17" s="2135"/>
      <c r="D17" s="2135"/>
      <c r="E17" s="2135"/>
      <c r="F17" s="2135"/>
      <c r="G17" s="2135"/>
      <c r="H17" s="2160"/>
      <c r="T17" s="2188" t="s">
        <v>2101</v>
      </c>
      <c r="U17" s="2189"/>
      <c r="V17" s="2189"/>
      <c r="W17" s="2189"/>
      <c r="X17" s="2189"/>
      <c r="Y17" s="2189"/>
      <c r="Z17" s="2189"/>
      <c r="AA17" s="2190"/>
    </row>
    <row r="18" spans="1:27" ht="13.5" customHeight="1" x14ac:dyDescent="0.2">
      <c r="A18" s="363" t="s">
        <v>610</v>
      </c>
      <c r="B18" s="345"/>
      <c r="C18" s="341"/>
      <c r="D18" s="345"/>
      <c r="E18" s="345"/>
      <c r="F18" s="345"/>
      <c r="G18" s="345"/>
      <c r="H18" s="276"/>
      <c r="I18" s="2159" t="s">
        <v>765</v>
      </c>
      <c r="J18" s="2118"/>
      <c r="K18" s="2118"/>
      <c r="L18" s="2118"/>
      <c r="M18" s="2118"/>
      <c r="N18" s="2118"/>
      <c r="O18" s="2118"/>
      <c r="P18" s="2118"/>
      <c r="Q18" s="2118"/>
      <c r="R18" s="2118"/>
      <c r="S18" s="2119"/>
      <c r="T18" s="363" t="s">
        <v>807</v>
      </c>
      <c r="U18" s="271"/>
      <c r="V18" s="341"/>
      <c r="W18" s="270"/>
      <c r="X18" s="363" t="s">
        <v>303</v>
      </c>
      <c r="Y18" s="350"/>
      <c r="Z18" s="1914" t="s">
        <v>766</v>
      </c>
      <c r="AA18" s="200"/>
    </row>
    <row r="19" spans="1:27" ht="13.5" customHeight="1" x14ac:dyDescent="0.2">
      <c r="A19" s="2128" t="s">
        <v>2102</v>
      </c>
      <c r="B19" s="2126"/>
      <c r="C19" s="2126"/>
      <c r="D19" s="2126"/>
      <c r="E19" s="2126"/>
      <c r="F19" s="2126"/>
      <c r="G19" s="2126"/>
      <c r="H19" s="2108"/>
      <c r="I19" s="183"/>
      <c r="J19" s="377"/>
      <c r="K19" s="194"/>
      <c r="L19" s="192"/>
      <c r="M19" s="651" t="s">
        <v>355</v>
      </c>
      <c r="P19" s="180"/>
      <c r="Q19" s="180"/>
      <c r="R19" s="180"/>
      <c r="S19" s="184"/>
      <c r="T19" s="2128" t="s">
        <v>2103</v>
      </c>
      <c r="U19" s="2107"/>
      <c r="V19" s="2107"/>
      <c r="W19" s="2108"/>
      <c r="X19" s="2125" t="s">
        <v>2104</v>
      </c>
      <c r="Y19" s="2187"/>
      <c r="Z19" s="2185">
        <v>60435</v>
      </c>
      <c r="AA19" s="21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6" t="s">
        <v>2105</v>
      </c>
      <c r="B21" s="2107"/>
      <c r="C21" s="2107"/>
      <c r="D21" s="2107"/>
      <c r="E21" s="2107"/>
      <c r="F21" s="2107"/>
      <c r="G21" s="2107"/>
      <c r="H21" s="2108"/>
      <c r="I21" s="2154" t="s">
        <v>767</v>
      </c>
      <c r="J21" s="2149"/>
      <c r="K21" s="2149"/>
      <c r="L21" s="2149"/>
      <c r="M21" s="2149"/>
      <c r="N21" s="2149"/>
      <c r="O21" s="2149"/>
      <c r="P21" s="2149"/>
      <c r="Q21" s="2149"/>
      <c r="R21" s="2149"/>
      <c r="S21" s="2155"/>
      <c r="T21" s="2134" t="s">
        <v>2106</v>
      </c>
      <c r="U21" s="2194"/>
      <c r="V21" s="2194"/>
      <c r="W21" s="2194"/>
      <c r="X21" s="2199" t="s">
        <v>2107</v>
      </c>
      <c r="Y21" s="2197"/>
      <c r="Z21" s="2197"/>
      <c r="AA21" s="2198"/>
    </row>
    <row r="22" spans="1:27" ht="13.5" customHeight="1" x14ac:dyDescent="0.2">
      <c r="A22" s="365" t="s">
        <v>611</v>
      </c>
      <c r="B22" s="279"/>
      <c r="C22" s="279"/>
      <c r="D22" s="279"/>
      <c r="E22" s="279"/>
      <c r="F22" s="279"/>
      <c r="G22" s="279"/>
      <c r="H22" s="280"/>
      <c r="I22" s="2156" t="s">
        <v>1745</v>
      </c>
      <c r="J22" s="2157"/>
      <c r="K22" s="2157"/>
      <c r="L22" s="2157"/>
      <c r="M22" s="2157"/>
      <c r="N22" s="2157"/>
      <c r="O22" s="2157"/>
      <c r="P22" s="2157"/>
      <c r="Q22" s="2157"/>
      <c r="R22" s="2157"/>
      <c r="S22" s="2158"/>
      <c r="T22" s="363" t="s">
        <v>1905</v>
      </c>
      <c r="U22" s="271"/>
      <c r="V22" s="341"/>
      <c r="W22" s="271"/>
      <c r="X22" s="1915" t="s">
        <v>1574</v>
      </c>
      <c r="Z22" s="199"/>
      <c r="AA22" s="200"/>
    </row>
    <row r="23" spans="1:27" ht="13.5" customHeight="1" x14ac:dyDescent="0.2">
      <c r="A23" s="2151"/>
      <c r="B23" s="2152"/>
      <c r="C23" s="2152"/>
      <c r="D23" s="2152"/>
      <c r="E23" s="2152"/>
      <c r="F23" s="2152"/>
      <c r="G23" s="2152"/>
      <c r="H23" s="2153"/>
      <c r="T23" s="2134" t="s">
        <v>2108</v>
      </c>
      <c r="U23" s="2194"/>
      <c r="V23" s="2194"/>
      <c r="W23" s="2194"/>
      <c r="X23" s="2196">
        <v>43101</v>
      </c>
      <c r="Y23" s="2197"/>
      <c r="Z23" s="2197"/>
      <c r="AA23" s="2198"/>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6">
        <v>60541</v>
      </c>
      <c r="B25" s="2107"/>
      <c r="C25" s="2107"/>
      <c r="D25" s="2107"/>
      <c r="E25" s="2107"/>
      <c r="F25" s="2107"/>
      <c r="G25" s="2107"/>
      <c r="H25" s="2108"/>
      <c r="I25" s="652"/>
      <c r="J25" s="203"/>
      <c r="K25" s="203"/>
      <c r="L25" s="203"/>
      <c r="M25" s="203"/>
      <c r="N25" s="203"/>
      <c r="O25" s="203"/>
      <c r="P25" s="203"/>
      <c r="Q25" s="203"/>
      <c r="R25" s="203"/>
      <c r="S25" s="204"/>
      <c r="T25" s="2191" t="s">
        <v>2111</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7" t="s">
        <v>1897</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2109</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2109</v>
      </c>
      <c r="C30" s="665" t="s">
        <v>1360</v>
      </c>
      <c r="D30" s="181"/>
      <c r="E30" s="181"/>
      <c r="F30" s="1269"/>
      <c r="G30" s="653"/>
      <c r="H30" s="653"/>
      <c r="I30" s="274"/>
      <c r="J30" s="390"/>
      <c r="K30" s="181" t="s">
        <v>656</v>
      </c>
      <c r="L30" s="1702" t="s">
        <v>2109</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2109</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6"/>
      <c r="Q35" s="2107"/>
      <c r="R35" s="2107"/>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4" t="s">
        <v>2110</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1"/>
      <c r="D39" s="338"/>
      <c r="E39" s="338"/>
      <c r="F39" s="348"/>
      <c r="G39" s="338"/>
      <c r="H39" s="276"/>
      <c r="I39" s="2112" t="s">
        <v>611</v>
      </c>
      <c r="J39" s="2113"/>
      <c r="K39" s="2113"/>
      <c r="L39" s="2113"/>
      <c r="M39" s="2113"/>
      <c r="N39" s="335"/>
      <c r="O39" s="341"/>
      <c r="P39" s="341"/>
      <c r="Q39" s="347"/>
      <c r="R39" s="341"/>
      <c r="S39" s="276"/>
      <c r="T39" s="341" t="s">
        <v>611</v>
      </c>
      <c r="U39" s="271"/>
      <c r="V39" s="341"/>
      <c r="W39" s="270"/>
      <c r="X39" s="347"/>
      <c r="Y39" s="199"/>
      <c r="Z39" s="199"/>
      <c r="AA39" s="200"/>
    </row>
    <row r="40" spans="1:27" ht="13.5" customHeight="1" x14ac:dyDescent="0.2">
      <c r="A40" s="2120"/>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8" t="s">
        <v>2112</v>
      </c>
      <c r="B42" s="2107"/>
      <c r="C42" s="2108"/>
      <c r="D42" s="2125" t="s">
        <v>2113</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K113" sqref="K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486</v>
      </c>
      <c r="D4" s="2218"/>
      <c r="E4" s="2218"/>
      <c r="F4" s="2218"/>
      <c r="G4" s="2218"/>
      <c r="H4" s="2218"/>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1967</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2096</v>
      </c>
      <c r="C53" s="619">
        <v>22</v>
      </c>
      <c r="D53" s="388" t="s">
        <v>1797</v>
      </c>
      <c r="E53" s="26"/>
      <c r="F53" s="1553"/>
      <c r="G53" s="1725" t="s">
        <v>1796</v>
      </c>
      <c r="H53" s="1954">
        <v>33239</v>
      </c>
      <c r="I53" s="9" t="s">
        <v>1846</v>
      </c>
    </row>
    <row r="54" spans="1:9" s="32" customFormat="1" x14ac:dyDescent="0.2">
      <c r="A54" s="29"/>
      <c r="B54" s="2104" t="s">
        <v>2096</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t="s">
        <v>2114</v>
      </c>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1" t="s">
        <v>1576</v>
      </c>
      <c r="B83" s="2231"/>
      <c r="C83" s="2231"/>
      <c r="D83" s="2232"/>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2097</v>
      </c>
      <c r="D114" s="220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1589</v>
      </c>
      <c r="D117" s="2205"/>
      <c r="E117" s="2206"/>
      <c r="F117" s="2206"/>
      <c r="G117" s="2206"/>
      <c r="H117" s="220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29939705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1.9E-2</v>
      </c>
      <c r="E10" s="99" t="s">
        <v>1164</v>
      </c>
      <c r="F10" s="468">
        <v>4.0000000000000001E-3</v>
      </c>
      <c r="G10" s="99" t="s">
        <v>1164</v>
      </c>
      <c r="H10" s="468">
        <v>1.1999999999999999E-3</v>
      </c>
      <c r="I10" s="99" t="s">
        <v>1165</v>
      </c>
      <c r="J10" s="469">
        <f>ROUND(D10+F10+H10,5)</f>
        <v>2.4199999999999999E-2</v>
      </c>
      <c r="K10" s="92"/>
      <c r="L10" s="468">
        <v>5.0000000000000001E-3</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1099316</v>
      </c>
      <c r="E16" s="99"/>
      <c r="F16" s="81">
        <f>SUM('Acct Summary 7-8'!C17,'Acct Summary 7-8'!D17,'Acct Summary 7-8'!F17)</f>
        <v>1060148</v>
      </c>
      <c r="G16" s="99"/>
      <c r="H16" s="81">
        <f>SUM(D16-F16)</f>
        <v>39168</v>
      </c>
      <c r="I16" s="92"/>
      <c r="J16" s="81">
        <f>SUM('Acct Summary 7-8'!C81,'Acct Summary 7-8'!D81,'Acct Summary 7-8'!F81,'Acct Summary 7-8'!I81)</f>
        <v>745443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2109</v>
      </c>
      <c r="C31" s="403" t="s">
        <v>670</v>
      </c>
      <c r="D31" s="62" t="s">
        <v>1239</v>
      </c>
      <c r="E31" s="92"/>
      <c r="F31" s="92"/>
      <c r="G31" s="100"/>
      <c r="H31" s="252">
        <f>IF(B31="X",(J7*0.069),IF(B32="X",(J7*0.138),"Enter x in a.or b."))</f>
        <v>2065839.6450000003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LISBON COMMUNITY CONSOLIDATED SD 90</v>
      </c>
      <c r="E7" s="135"/>
      <c r="G7" s="136"/>
      <c r="H7" s="137"/>
      <c r="I7" s="137"/>
      <c r="J7" s="137"/>
      <c r="K7" s="137"/>
      <c r="L7"/>
      <c r="M7"/>
      <c r="N7"/>
      <c r="O7"/>
      <c r="P7"/>
    </row>
    <row r="8" spans="1:18" ht="12.75" x14ac:dyDescent="0.2">
      <c r="A8"/>
      <c r="B8"/>
      <c r="C8" s="133" t="s">
        <v>1316</v>
      </c>
      <c r="D8" s="138">
        <f>COVER!A13</f>
        <v>24047090004</v>
      </c>
      <c r="E8" s="139"/>
      <c r="G8"/>
      <c r="H8"/>
      <c r="I8"/>
      <c r="J8"/>
      <c r="K8"/>
      <c r="L8"/>
      <c r="M8"/>
      <c r="N8"/>
      <c r="O8"/>
      <c r="P8"/>
    </row>
    <row r="9" spans="1:18" ht="12.75" x14ac:dyDescent="0.2">
      <c r="A9"/>
      <c r="B9"/>
      <c r="C9" s="133" t="s">
        <v>809</v>
      </c>
      <c r="D9" s="333"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745443</v>
      </c>
      <c r="I12" s="1151"/>
      <c r="J12" s="1151"/>
      <c r="K12" s="1152">
        <f>TRUNC((H12/H13*100000),5)/100000</f>
        <v>0.67809710759999997</v>
      </c>
      <c r="L12" s="1153"/>
      <c r="M12" s="101" t="s">
        <v>1339</v>
      </c>
      <c r="N12" s="101"/>
      <c r="O12" s="1154">
        <v>0.35</v>
      </c>
      <c r="P12" s="153"/>
      <c r="Q12" s="153"/>
    </row>
    <row r="13" spans="1:18" s="155" customFormat="1" ht="11.25" x14ac:dyDescent="0.2">
      <c r="A13" s="153"/>
      <c r="B13" s="1148"/>
      <c r="C13" s="2250" t="s">
        <v>1581</v>
      </c>
      <c r="D13" s="2251"/>
      <c r="E13" s="153"/>
      <c r="F13" s="326" t="s">
        <v>910</v>
      </c>
      <c r="G13" s="1149"/>
      <c r="H13" s="1150">
        <f>SUM('Acct Summary 7-8'!C8+'Acct Summary 7-8'!D8+'Acct Summary 7-8'!F8+'Acct Summary 7-8'!I8)+H14</f>
        <v>1099316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1060148</v>
      </c>
      <c r="I17" s="1151"/>
      <c r="J17" s="1157"/>
      <c r="K17" s="1152">
        <f>TRUNC((H17/H18*100000),5)/100000</f>
        <v>0.9643705722</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1099316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745443</v>
      </c>
      <c r="I24" s="676"/>
      <c r="J24" s="676"/>
      <c r="K24" s="1161">
        <f>TRUNC(((H24/H25*100000)/100000),2)</f>
        <v>253.13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2944.85556</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615859.73184999998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125000</v>
      </c>
      <c r="I32" s="1159"/>
      <c r="J32" s="1159"/>
      <c r="K32" s="1161">
        <f>TRUNC(100-((((H32/H33*100))*100)/100),2)</f>
        <v>93.94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2065839.6450000003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G39" sqref="G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c r="D4" s="408"/>
      <c r="E4" s="408"/>
      <c r="F4" s="408"/>
      <c r="G4" s="408"/>
      <c r="H4" s="408"/>
      <c r="I4" s="408"/>
      <c r="J4" s="432"/>
      <c r="K4" s="408"/>
      <c r="L4" s="408"/>
      <c r="M4" s="429"/>
      <c r="N4" s="478"/>
    </row>
    <row r="5" spans="1:14" x14ac:dyDescent="0.2">
      <c r="A5" s="473" t="s">
        <v>1151</v>
      </c>
      <c r="B5" s="39">
        <v>120</v>
      </c>
      <c r="C5" s="679">
        <v>164953</v>
      </c>
      <c r="D5" s="408">
        <v>461095</v>
      </c>
      <c r="E5" s="408">
        <v>36224</v>
      </c>
      <c r="F5" s="408">
        <v>25402</v>
      </c>
      <c r="G5" s="408">
        <v>61956</v>
      </c>
      <c r="H5" s="408"/>
      <c r="I5" s="408">
        <v>93993</v>
      </c>
      <c r="J5" s="432">
        <v>25783</v>
      </c>
      <c r="K5" s="435">
        <v>91326</v>
      </c>
      <c r="L5" s="680">
        <v>3943</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164953</v>
      </c>
      <c r="D13" s="681">
        <f t="shared" ref="D13:L13" si="0">SUM(D4:D12)</f>
        <v>461095</v>
      </c>
      <c r="E13" s="681">
        <f t="shared" si="0"/>
        <v>36224</v>
      </c>
      <c r="F13" s="681">
        <f t="shared" si="0"/>
        <v>25402</v>
      </c>
      <c r="G13" s="681">
        <f t="shared" si="0"/>
        <v>61956</v>
      </c>
      <c r="H13" s="681">
        <f t="shared" si="0"/>
        <v>0</v>
      </c>
      <c r="I13" s="681">
        <f t="shared" si="0"/>
        <v>93993</v>
      </c>
      <c r="J13" s="681">
        <f t="shared" si="0"/>
        <v>25783</v>
      </c>
      <c r="K13" s="681">
        <f t="shared" si="0"/>
        <v>91326</v>
      </c>
      <c r="L13" s="681">
        <f t="shared" si="0"/>
        <v>3943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3000</v>
      </c>
      <c r="N16" s="711"/>
    </row>
    <row r="17" spans="1:14" s="696" customFormat="1" ht="12.75" customHeight="1" x14ac:dyDescent="0.2">
      <c r="A17" s="710" t="s">
        <v>1693</v>
      </c>
      <c r="B17" s="538">
        <v>230</v>
      </c>
      <c r="C17" s="503"/>
      <c r="D17" s="503"/>
      <c r="E17" s="503"/>
      <c r="F17" s="503"/>
      <c r="G17" s="503"/>
      <c r="H17" s="503"/>
      <c r="I17" s="503"/>
      <c r="J17" s="503"/>
      <c r="K17" s="503"/>
      <c r="L17" s="503"/>
      <c r="M17" s="432">
        <v>1462975</v>
      </c>
      <c r="N17" s="711"/>
    </row>
    <row r="18" spans="1:14" s="696" customFormat="1" ht="12.75" customHeight="1" x14ac:dyDescent="0.2">
      <c r="A18" s="710" t="s">
        <v>1694</v>
      </c>
      <c r="B18" s="538">
        <v>240</v>
      </c>
      <c r="C18" s="503"/>
      <c r="D18" s="503"/>
      <c r="E18" s="503"/>
      <c r="F18" s="503"/>
      <c r="G18" s="503"/>
      <c r="H18" s="503"/>
      <c r="I18" s="503"/>
      <c r="J18" s="503"/>
      <c r="K18" s="503"/>
      <c r="L18" s="503"/>
      <c r="M18" s="432">
        <v>151607</v>
      </c>
      <c r="N18" s="711"/>
    </row>
    <row r="19" spans="1:14" s="696" customFormat="1" ht="12.75" customHeight="1" x14ac:dyDescent="0.2">
      <c r="A19" s="710" t="s">
        <v>1695</v>
      </c>
      <c r="B19" s="538">
        <v>250</v>
      </c>
      <c r="C19" s="503"/>
      <c r="D19" s="503"/>
      <c r="E19" s="503"/>
      <c r="F19" s="503"/>
      <c r="G19" s="503"/>
      <c r="H19" s="503"/>
      <c r="I19" s="503"/>
      <c r="J19" s="503"/>
      <c r="K19" s="503"/>
      <c r="L19" s="503"/>
      <c r="M19" s="432">
        <v>278055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36224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88776</v>
      </c>
    </row>
    <row r="23" spans="1:14" ht="13.5" customHeight="1" thickBot="1" x14ac:dyDescent="0.25">
      <c r="A23" s="460" t="s">
        <v>729</v>
      </c>
      <c r="B23" s="716"/>
      <c r="C23" s="429"/>
      <c r="D23" s="429"/>
      <c r="E23" s="429"/>
      <c r="F23" s="429"/>
      <c r="G23" s="429"/>
      <c r="H23" s="429"/>
      <c r="I23" s="429"/>
      <c r="J23" s="429"/>
      <c r="K23" s="429"/>
      <c r="L23" s="429"/>
      <c r="M23" s="685">
        <f>SUM(M15:M22)</f>
        <v>1895637</v>
      </c>
      <c r="N23" s="685">
        <f>SUM(N21:N22)</f>
        <v>125000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3943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3943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125000</v>
      </c>
    </row>
    <row r="37" spans="1:14" ht="13.5" thickBot="1" x14ac:dyDescent="0.25">
      <c r="A37" s="460" t="s">
        <v>739</v>
      </c>
      <c r="B37" s="716"/>
      <c r="C37" s="503"/>
      <c r="D37" s="503"/>
      <c r="E37" s="503"/>
      <c r="F37" s="503"/>
      <c r="G37" s="503"/>
      <c r="H37" s="503"/>
      <c r="I37" s="503"/>
      <c r="J37" s="503"/>
      <c r="K37" s="503"/>
      <c r="L37" s="510"/>
      <c r="M37" s="429"/>
      <c r="N37" s="685">
        <f>SUM(N36:N36)</f>
        <v>125000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164953</v>
      </c>
      <c r="D39" s="719">
        <v>461095</v>
      </c>
      <c r="E39" s="719">
        <v>36224</v>
      </c>
      <c r="F39" s="719">
        <v>25402</v>
      </c>
      <c r="G39" s="719">
        <v>61956</v>
      </c>
      <c r="H39" s="719"/>
      <c r="I39" s="719">
        <v>93993</v>
      </c>
      <c r="J39" s="718">
        <v>25783</v>
      </c>
      <c r="K39" s="719">
        <v>91326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1895637</v>
      </c>
      <c r="N40" s="686"/>
    </row>
    <row r="41" spans="1:14" ht="13.5" customHeight="1" thickBot="1" x14ac:dyDescent="0.25">
      <c r="A41" s="460" t="s">
        <v>741</v>
      </c>
      <c r="B41" s="451"/>
      <c r="C41" s="481">
        <f>(SUM(C34,C37,C38,C39))</f>
        <v>164953</v>
      </c>
      <c r="D41" s="481">
        <f t="shared" ref="D41:L41" si="2">SUM(D34,D37,D38:D39)</f>
        <v>461095</v>
      </c>
      <c r="E41" s="481">
        <f t="shared" si="2"/>
        <v>36224</v>
      </c>
      <c r="F41" s="481">
        <f t="shared" si="2"/>
        <v>25402</v>
      </c>
      <c r="G41" s="481">
        <f t="shared" si="2"/>
        <v>61956</v>
      </c>
      <c r="H41" s="481">
        <f t="shared" si="2"/>
        <v>0</v>
      </c>
      <c r="I41" s="481">
        <f t="shared" si="2"/>
        <v>93993</v>
      </c>
      <c r="J41" s="481">
        <f t="shared" si="2"/>
        <v>25783</v>
      </c>
      <c r="K41" s="481">
        <f t="shared" si="2"/>
        <v>91326</v>
      </c>
      <c r="L41" s="481">
        <f t="shared" si="2"/>
        <v>3943</v>
      </c>
      <c r="M41" s="481">
        <f>SUM(M40)</f>
        <v>1895637</v>
      </c>
      <c r="N41" s="481">
        <f>SUM(N37)</f>
        <v>125000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G13" sqref="G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715262</v>
      </c>
      <c r="D4" s="687">
        <f>'Revenues 9-14'!D109</f>
        <v>126388</v>
      </c>
      <c r="E4" s="687">
        <f>'Revenues 9-14'!E109</f>
        <v>66517</v>
      </c>
      <c r="F4" s="687">
        <f>'Revenues 9-14'!F109</f>
        <v>46295</v>
      </c>
      <c r="G4" s="687">
        <f>'Revenues 9-14'!G109</f>
        <v>22993</v>
      </c>
      <c r="H4" s="687">
        <f>'Revenues 9-14'!H109</f>
        <v>0</v>
      </c>
      <c r="I4" s="687">
        <f>'Revenues 9-14'!I109</f>
        <v>15436</v>
      </c>
      <c r="J4" s="687">
        <f>'Revenues 9-14'!J109</f>
        <v>32959</v>
      </c>
      <c r="K4" s="687">
        <f>'Revenues 9-14'!K109</f>
        <v>15918</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91174</v>
      </c>
      <c r="D6" s="688">
        <f>'Revenues 9-14'!D173</f>
        <v>0</v>
      </c>
      <c r="E6" s="688">
        <f>'Revenues 9-14'!E173</f>
        <v>0</v>
      </c>
      <c r="F6" s="688">
        <f>'Revenues 9-14'!F173</f>
        <v>36325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68436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874872</v>
      </c>
      <c r="D8" s="481">
        <f t="shared" ref="D8:K8" si="0">SUM(D4:D7)</f>
        <v>126388</v>
      </c>
      <c r="E8" s="481">
        <f t="shared" si="0"/>
        <v>66517</v>
      </c>
      <c r="F8" s="481">
        <f t="shared" si="0"/>
        <v>82620</v>
      </c>
      <c r="G8" s="481">
        <f t="shared" si="0"/>
        <v>22993</v>
      </c>
      <c r="H8" s="481">
        <f t="shared" si="0"/>
        <v>0</v>
      </c>
      <c r="I8" s="481">
        <f t="shared" si="0"/>
        <v>15436</v>
      </c>
      <c r="J8" s="481">
        <f t="shared" si="0"/>
        <v>32959</v>
      </c>
      <c r="K8" s="481">
        <f t="shared" si="0"/>
        <v>15918</v>
      </c>
      <c r="L8" s="38"/>
    </row>
    <row r="9" spans="1:13" ht="15" thickTop="1" x14ac:dyDescent="0.2">
      <c r="A9" s="1009" t="s">
        <v>343</v>
      </c>
      <c r="B9" s="452">
        <v>3998</v>
      </c>
      <c r="C9" s="414">
        <v>218042</v>
      </c>
      <c r="D9" s="485"/>
      <c r="E9" s="414"/>
      <c r="F9" s="414"/>
      <c r="G9" s="692"/>
      <c r="H9" s="414"/>
      <c r="I9" s="490" t="s">
        <v>1365</v>
      </c>
      <c r="J9" s="431"/>
      <c r="K9" s="414"/>
      <c r="L9" s="38"/>
    </row>
    <row r="10" spans="1:13" s="47" customFormat="1" ht="13.5" thickBot="1" x14ac:dyDescent="0.25">
      <c r="A10" s="460" t="s">
        <v>1369</v>
      </c>
      <c r="B10" s="453"/>
      <c r="C10" s="481">
        <f>SUM(C8:C9)</f>
        <v>1092914</v>
      </c>
      <c r="D10" s="481">
        <f t="shared" ref="D10:K10" si="1">SUM(D8:D9)</f>
        <v>126388</v>
      </c>
      <c r="E10" s="481">
        <f t="shared" si="1"/>
        <v>66517</v>
      </c>
      <c r="F10" s="481">
        <f t="shared" si="1"/>
        <v>82620</v>
      </c>
      <c r="G10" s="481">
        <f t="shared" si="1"/>
        <v>22993</v>
      </c>
      <c r="H10" s="481">
        <f t="shared" si="1"/>
        <v>0</v>
      </c>
      <c r="I10" s="481">
        <f t="shared" si="1"/>
        <v>15436</v>
      </c>
      <c r="J10" s="481">
        <f t="shared" si="1"/>
        <v>32959</v>
      </c>
      <c r="K10" s="481">
        <f t="shared" si="1"/>
        <v>15918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583415</v>
      </c>
      <c r="D12" s="494" t="s">
        <v>1365</v>
      </c>
      <c r="E12" s="429" t="s">
        <v>1365</v>
      </c>
      <c r="F12" s="429" t="s">
        <v>1365</v>
      </c>
      <c r="G12" s="687">
        <f>'Expenditures 15-22'!K223</f>
        <v>5309</v>
      </c>
      <c r="H12" s="427"/>
      <c r="I12" s="429" t="s">
        <v>1365</v>
      </c>
      <c r="J12" s="429" t="s">
        <v>1365</v>
      </c>
      <c r="K12" s="427" t="s">
        <v>1365</v>
      </c>
      <c r="L12" s="38"/>
    </row>
    <row r="13" spans="1:13" x14ac:dyDescent="0.2">
      <c r="A13" s="726" t="s">
        <v>525</v>
      </c>
      <c r="B13" s="293">
        <v>2000</v>
      </c>
      <c r="C13" s="688">
        <f>'Expenditures 15-22'!K74</f>
        <v>230361</v>
      </c>
      <c r="D13" s="688">
        <f>'Expenditures 15-22'!K129</f>
        <v>97544</v>
      </c>
      <c r="E13" s="478" t="s">
        <v>1365</v>
      </c>
      <c r="F13" s="688">
        <f>'Expenditures 15-22'!K178</f>
        <v>94406</v>
      </c>
      <c r="G13" s="688">
        <f>'Expenditures 15-22'!K273</f>
        <v>17649</v>
      </c>
      <c r="H13" s="688">
        <f>'Expenditures 15-22'!K296</f>
        <v>0</v>
      </c>
      <c r="I13" s="429" t="s">
        <v>1365</v>
      </c>
      <c r="J13" s="741">
        <f>'Expenditures 15-22'!K323</f>
        <v>37529</v>
      </c>
      <c r="K13" s="693">
        <f>'Expenditures 15-22'!K341</f>
        <v>10887</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54422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66600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868198</v>
      </c>
      <c r="D17" s="481">
        <f t="shared" si="2"/>
        <v>97544</v>
      </c>
      <c r="E17" s="481">
        <f t="shared" si="2"/>
        <v>66600</v>
      </c>
      <c r="F17" s="481">
        <f t="shared" si="2"/>
        <v>94406</v>
      </c>
      <c r="G17" s="481">
        <f t="shared" si="2"/>
        <v>22958</v>
      </c>
      <c r="H17" s="481">
        <f t="shared" si="2"/>
        <v>0</v>
      </c>
      <c r="I17" s="429"/>
      <c r="J17" s="481">
        <f>SUM(J12:J16)</f>
        <v>37529</v>
      </c>
      <c r="K17" s="481">
        <f>SUM(K12:K16)</f>
        <v>10887</v>
      </c>
      <c r="L17" s="38"/>
    </row>
    <row r="18" spans="1:12" ht="15" customHeight="1" thickTop="1" x14ac:dyDescent="0.2">
      <c r="A18" s="1010" t="s">
        <v>1298</v>
      </c>
      <c r="B18" s="258">
        <v>4180</v>
      </c>
      <c r="C18" s="687">
        <f t="shared" ref="C18:H18" si="3">C9</f>
        <v>218042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1086240</v>
      </c>
      <c r="D19" s="481">
        <f t="shared" si="4"/>
        <v>97544</v>
      </c>
      <c r="E19" s="481">
        <f t="shared" si="4"/>
        <v>66600</v>
      </c>
      <c r="F19" s="481">
        <f t="shared" si="4"/>
        <v>94406</v>
      </c>
      <c r="G19" s="481">
        <f t="shared" si="4"/>
        <v>22958</v>
      </c>
      <c r="H19" s="481">
        <f t="shared" si="4"/>
        <v>0</v>
      </c>
      <c r="I19" s="429"/>
      <c r="J19" s="481">
        <f>SUM(J17:J18)</f>
        <v>37529</v>
      </c>
      <c r="K19" s="481">
        <f>SUM(K17:K18)</f>
        <v>10887</v>
      </c>
      <c r="L19" s="38"/>
    </row>
    <row r="20" spans="1:12" ht="27" thickTop="1" thickBot="1" x14ac:dyDescent="0.25">
      <c r="A20" s="454" t="s">
        <v>1299</v>
      </c>
      <c r="B20" s="455"/>
      <c r="C20" s="1008">
        <f>C8-C17</f>
        <v>6674</v>
      </c>
      <c r="D20" s="1008">
        <f t="shared" ref="D20:K20" si="5">D8-D17</f>
        <v>28844</v>
      </c>
      <c r="E20" s="1008">
        <f t="shared" si="5"/>
        <v>-83</v>
      </c>
      <c r="F20" s="1008">
        <f t="shared" si="5"/>
        <v>-11786</v>
      </c>
      <c r="G20" s="1008">
        <f t="shared" si="5"/>
        <v>35</v>
      </c>
      <c r="H20" s="1008">
        <f t="shared" si="5"/>
        <v>0</v>
      </c>
      <c r="I20" s="1008">
        <f t="shared" si="5"/>
        <v>15436</v>
      </c>
      <c r="J20" s="1008">
        <f t="shared" si="5"/>
        <v>-4570</v>
      </c>
      <c r="K20" s="1008">
        <f t="shared" si="5"/>
        <v>5031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7" t="s">
        <v>681</v>
      </c>
      <c r="B78" s="2258"/>
      <c r="C78" s="439">
        <f t="shared" ref="C78:K78" si="9">C20+C77</f>
        <v>6674</v>
      </c>
      <c r="D78" s="439">
        <f t="shared" si="9"/>
        <v>28844</v>
      </c>
      <c r="E78" s="439">
        <f t="shared" si="9"/>
        <v>-83</v>
      </c>
      <c r="F78" s="439">
        <f t="shared" si="9"/>
        <v>-11786</v>
      </c>
      <c r="G78" s="439">
        <f t="shared" si="9"/>
        <v>35</v>
      </c>
      <c r="H78" s="439">
        <f t="shared" si="9"/>
        <v>0</v>
      </c>
      <c r="I78" s="439">
        <f t="shared" si="9"/>
        <v>15436</v>
      </c>
      <c r="J78" s="439">
        <f t="shared" si="9"/>
        <v>-4570</v>
      </c>
      <c r="K78" s="439">
        <f t="shared" si="9"/>
        <v>5031</v>
      </c>
      <c r="L78" s="501"/>
    </row>
    <row r="79" spans="1:12" ht="13.5" thickTop="1" x14ac:dyDescent="0.2">
      <c r="A79" s="812" t="s">
        <v>1955</v>
      </c>
      <c r="B79" s="456"/>
      <c r="C79" s="431">
        <v>158279</v>
      </c>
      <c r="D79" s="695">
        <v>432251</v>
      </c>
      <c r="E79" s="695">
        <v>36307</v>
      </c>
      <c r="F79" s="695">
        <v>37188</v>
      </c>
      <c r="G79" s="695">
        <v>61921</v>
      </c>
      <c r="H79" s="695">
        <v>0</v>
      </c>
      <c r="I79" s="695">
        <v>78557</v>
      </c>
      <c r="J79" s="695">
        <v>30353</v>
      </c>
      <c r="K79" s="695">
        <v>86295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164953</v>
      </c>
      <c r="D81" s="481">
        <f>SUM(D78:D80)</f>
        <v>461095</v>
      </c>
      <c r="E81" s="481">
        <f t="shared" ref="E81:K81" si="10">SUM(E78:E80)</f>
        <v>36224</v>
      </c>
      <c r="F81" s="481">
        <f t="shared" si="10"/>
        <v>25402</v>
      </c>
      <c r="G81" s="481">
        <f t="shared" si="10"/>
        <v>61956</v>
      </c>
      <c r="H81" s="481">
        <f t="shared" si="10"/>
        <v>0</v>
      </c>
      <c r="I81" s="481">
        <f t="shared" si="10"/>
        <v>93993</v>
      </c>
      <c r="J81" s="481">
        <f t="shared" si="10"/>
        <v>25783</v>
      </c>
      <c r="K81" s="481">
        <f t="shared" si="10"/>
        <v>91326</v>
      </c>
      <c r="L81" s="38"/>
    </row>
    <row r="82" spans="1:12" ht="0.75" customHeight="1" thickTop="1" thickBot="1" x14ac:dyDescent="0.25">
      <c r="A82" s="624" t="s">
        <v>399</v>
      </c>
      <c r="B82" s="622"/>
      <c r="C82" s="1126">
        <f>(C81-C79)</f>
        <v>6674</v>
      </c>
      <c r="D82" s="1126">
        <f t="shared" ref="D82:K82" si="11">(D81-D79)</f>
        <v>28844</v>
      </c>
      <c r="E82" s="1126">
        <f t="shared" si="11"/>
        <v>-83</v>
      </c>
      <c r="F82" s="1126">
        <f t="shared" si="11"/>
        <v>-11786</v>
      </c>
      <c r="G82" s="1126">
        <f t="shared" si="11"/>
        <v>35</v>
      </c>
      <c r="H82" s="1126">
        <f t="shared" si="11"/>
        <v>0</v>
      </c>
      <c r="I82" s="1126">
        <f t="shared" si="11"/>
        <v>15436</v>
      </c>
      <c r="J82" s="1126">
        <f t="shared" si="11"/>
        <v>-4570</v>
      </c>
      <c r="K82" s="1126">
        <f t="shared" si="11"/>
        <v>5031</v>
      </c>
    </row>
    <row r="83" spans="1:12" ht="14.25" hidden="1" thickTop="1" thickBot="1" x14ac:dyDescent="0.25">
      <c r="A83" s="721" t="s">
        <v>400</v>
      </c>
      <c r="B83" s="623"/>
      <c r="C83" s="1127">
        <f>C82/C81</f>
        <v>4.046000982097931E-2</v>
      </c>
      <c r="D83" s="1127">
        <f t="shared" ref="D83:K83" si="12">D82/D81</f>
        <v>6.2555438684002207E-2</v>
      </c>
      <c r="E83" s="1127">
        <f t="shared" si="12"/>
        <v>-2.291298586572438E-3</v>
      </c>
      <c r="F83" s="1127">
        <f t="shared" si="12"/>
        <v>-0.46397921423509958</v>
      </c>
      <c r="G83" s="1127">
        <f t="shared" si="12"/>
        <v>5.6491703789786297E-4</v>
      </c>
      <c r="H83" s="1127" t="e">
        <f t="shared" si="12"/>
        <v>#DIV/0!</v>
      </c>
      <c r="I83" s="1127">
        <f t="shared" si="12"/>
        <v>0.16422499547838668</v>
      </c>
      <c r="J83" s="1127">
        <f t="shared" si="12"/>
        <v>-0.17724857464220611</v>
      </c>
      <c r="K83" s="1127">
        <f t="shared" si="12"/>
        <v>5.5088364759214241E-2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125" sqref="C12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574801</v>
      </c>
      <c r="D5" s="414">
        <v>121011</v>
      </c>
      <c r="E5" s="408">
        <v>66463</v>
      </c>
      <c r="F5" s="798">
        <v>36303</v>
      </c>
      <c r="G5" s="408">
        <v>12477</v>
      </c>
      <c r="H5" s="408">
        <v>0</v>
      </c>
      <c r="I5" s="408">
        <v>15126</v>
      </c>
      <c r="J5" s="432">
        <v>32959</v>
      </c>
      <c r="K5" s="408">
        <v>15126</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6051</v>
      </c>
      <c r="D7" s="408">
        <v>0</v>
      </c>
      <c r="E7" s="429"/>
      <c r="F7" s="432">
        <v>0</v>
      </c>
      <c r="G7" s="432">
        <v>0</v>
      </c>
      <c r="H7" s="432">
        <v>0</v>
      </c>
      <c r="I7" s="429"/>
      <c r="J7" s="429"/>
      <c r="K7" s="429"/>
    </row>
    <row r="8" spans="1:12" x14ac:dyDescent="0.2">
      <c r="A8" s="903" t="s">
        <v>475</v>
      </c>
      <c r="B8" s="39">
        <v>1150</v>
      </c>
      <c r="C8" s="477"/>
      <c r="D8" s="477"/>
      <c r="E8" s="503"/>
      <c r="F8" s="503"/>
      <c r="G8" s="414">
        <v>10390</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580852</v>
      </c>
      <c r="D12" s="480">
        <f t="shared" si="0"/>
        <v>121011</v>
      </c>
      <c r="E12" s="480">
        <f t="shared" si="0"/>
        <v>66463</v>
      </c>
      <c r="F12" s="480">
        <f t="shared" si="0"/>
        <v>36303</v>
      </c>
      <c r="G12" s="480">
        <f t="shared" si="0"/>
        <v>22867</v>
      </c>
      <c r="H12" s="480">
        <f t="shared" si="0"/>
        <v>0</v>
      </c>
      <c r="I12" s="480">
        <f t="shared" si="0"/>
        <v>15126</v>
      </c>
      <c r="J12" s="480">
        <f t="shared" si="0"/>
        <v>32959</v>
      </c>
      <c r="K12" s="481">
        <f t="shared" si="0"/>
        <v>15126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33499</v>
      </c>
      <c r="D16" s="408">
        <v>4304</v>
      </c>
      <c r="E16" s="408">
        <v>0</v>
      </c>
      <c r="F16" s="408">
        <v>9732</v>
      </c>
      <c r="G16" s="408">
        <v>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33499</v>
      </c>
      <c r="D18" s="483">
        <f t="shared" ref="D18:K18" si="1">SUM(D14:D17)</f>
        <v>4304</v>
      </c>
      <c r="E18" s="483">
        <f t="shared" si="1"/>
        <v>0</v>
      </c>
      <c r="F18" s="483">
        <f t="shared" si="1"/>
        <v>9732</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1491</v>
      </c>
      <c r="D65" s="408">
        <v>1073</v>
      </c>
      <c r="E65" s="408">
        <v>54</v>
      </c>
      <c r="F65" s="432">
        <v>260</v>
      </c>
      <c r="G65" s="408">
        <v>126</v>
      </c>
      <c r="H65" s="408">
        <v>0</v>
      </c>
      <c r="I65" s="408">
        <v>310</v>
      </c>
      <c r="J65" s="432">
        <v>0</v>
      </c>
      <c r="K65" s="408">
        <v>792</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1491</v>
      </c>
      <c r="D67" s="481">
        <f t="shared" ref="D67:K67" si="2">SUM(D65:D66)</f>
        <v>1073</v>
      </c>
      <c r="E67" s="481">
        <f t="shared" si="2"/>
        <v>54</v>
      </c>
      <c r="F67" s="481">
        <f t="shared" si="2"/>
        <v>260</v>
      </c>
      <c r="G67" s="481">
        <f t="shared" si="2"/>
        <v>126</v>
      </c>
      <c r="H67" s="481">
        <f t="shared" si="2"/>
        <v>0</v>
      </c>
      <c r="I67" s="481">
        <f t="shared" si="2"/>
        <v>310</v>
      </c>
      <c r="J67" s="481">
        <f t="shared" si="2"/>
        <v>0</v>
      </c>
      <c r="K67" s="481">
        <f t="shared" si="2"/>
        <v>792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16263</v>
      </c>
      <c r="D69" s="429"/>
      <c r="E69" s="429"/>
      <c r="F69" s="429"/>
      <c r="G69" s="429"/>
      <c r="H69" s="429"/>
      <c r="I69" s="429"/>
      <c r="J69" s="429"/>
      <c r="K69" s="429"/>
    </row>
    <row r="70" spans="1:11" ht="12.75" customHeight="1" x14ac:dyDescent="0.2">
      <c r="A70" s="903" t="s">
        <v>1156</v>
      </c>
      <c r="B70" s="39">
        <v>1612</v>
      </c>
      <c r="C70" s="479">
        <v>7952</v>
      </c>
      <c r="D70" s="429"/>
      <c r="E70" s="429"/>
      <c r="F70" s="429"/>
      <c r="G70" s="429"/>
      <c r="H70" s="429"/>
      <c r="I70" s="429"/>
      <c r="J70" s="429"/>
      <c r="K70" s="429"/>
    </row>
    <row r="71" spans="1:11" ht="12.75" customHeight="1" x14ac:dyDescent="0.2">
      <c r="A71" s="903" t="s">
        <v>310</v>
      </c>
      <c r="B71" s="39">
        <v>1613</v>
      </c>
      <c r="C71" s="479">
        <v>329</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1572</v>
      </c>
      <c r="D73" s="429"/>
      <c r="E73" s="429"/>
      <c r="F73" s="429"/>
      <c r="G73" s="429"/>
      <c r="H73" s="429"/>
      <c r="I73" s="429"/>
      <c r="J73" s="429"/>
      <c r="K73" s="429"/>
    </row>
    <row r="74" spans="1:11" ht="12.75" customHeight="1" x14ac:dyDescent="0.2">
      <c r="A74" s="903" t="s">
        <v>26</v>
      </c>
      <c r="B74" s="39">
        <v>1690</v>
      </c>
      <c r="C74" s="479">
        <v>800</v>
      </c>
      <c r="D74" s="429"/>
      <c r="E74" s="429"/>
      <c r="F74" s="429"/>
      <c r="G74" s="429"/>
      <c r="H74" s="429"/>
      <c r="I74" s="429"/>
      <c r="J74" s="429"/>
      <c r="K74" s="429"/>
    </row>
    <row r="75" spans="1:11" ht="12.75" customHeight="1" thickBot="1" x14ac:dyDescent="0.25">
      <c r="A75" s="460" t="s">
        <v>628</v>
      </c>
      <c r="B75" s="453"/>
      <c r="C75" s="481">
        <f>SUM(C69:C74)</f>
        <v>26916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3819</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1960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1848</v>
      </c>
      <c r="D81" s="408">
        <v>0</v>
      </c>
      <c r="E81" s="429"/>
      <c r="F81" s="429"/>
      <c r="G81" s="429"/>
      <c r="H81" s="429"/>
      <c r="I81" s="429"/>
      <c r="J81" s="429"/>
      <c r="K81" s="429"/>
    </row>
    <row r="82" spans="1:11" ht="12.75" customHeight="1" thickBot="1" x14ac:dyDescent="0.25">
      <c r="A82" s="460" t="s">
        <v>275</v>
      </c>
      <c r="B82" s="453"/>
      <c r="C82" s="480">
        <f>SUM(C77:C81)</f>
        <v>7627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4197</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4197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180</v>
      </c>
      <c r="D95" s="479">
        <v>0</v>
      </c>
      <c r="E95" s="427"/>
      <c r="F95" s="427"/>
      <c r="G95" s="427"/>
      <c r="H95" s="427"/>
      <c r="I95" s="427"/>
      <c r="J95" s="427"/>
      <c r="K95" s="427"/>
    </row>
    <row r="96" spans="1:11" ht="12.75" customHeight="1" x14ac:dyDescent="0.2">
      <c r="A96" s="903" t="s">
        <v>450</v>
      </c>
      <c r="B96" s="39">
        <v>1920</v>
      </c>
      <c r="C96" s="479">
        <v>29070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27491</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500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3439</v>
      </c>
      <c r="D107" s="408">
        <v>0</v>
      </c>
      <c r="E107" s="408">
        <v>0</v>
      </c>
      <c r="F107" s="408">
        <v>0</v>
      </c>
      <c r="G107" s="408">
        <v>0</v>
      </c>
      <c r="H107" s="408">
        <v>0</v>
      </c>
      <c r="I107" s="408">
        <v>0</v>
      </c>
      <c r="J107" s="432">
        <v>0</v>
      </c>
      <c r="K107" s="408">
        <v>0</v>
      </c>
    </row>
    <row r="108" spans="1:12" ht="12.75" customHeight="1" thickBot="1" x14ac:dyDescent="0.25">
      <c r="A108" s="460" t="s">
        <v>566</v>
      </c>
      <c r="B108" s="730"/>
      <c r="C108" s="480">
        <f>SUM(C95:C107)</f>
        <v>60680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715262</v>
      </c>
      <c r="D109" s="489">
        <f t="shared" si="4"/>
        <v>126388</v>
      </c>
      <c r="E109" s="489">
        <f t="shared" si="4"/>
        <v>66517</v>
      </c>
      <c r="F109" s="489">
        <f t="shared" si="4"/>
        <v>46295</v>
      </c>
      <c r="G109" s="489">
        <f t="shared" si="4"/>
        <v>22993</v>
      </c>
      <c r="H109" s="489">
        <f t="shared" si="4"/>
        <v>0</v>
      </c>
      <c r="I109" s="489">
        <f t="shared" si="4"/>
        <v>15436</v>
      </c>
      <c r="J109" s="489">
        <f t="shared" si="4"/>
        <v>32959</v>
      </c>
      <c r="K109" s="439">
        <f t="shared" si="4"/>
        <v>15918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67690</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67690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0</v>
      </c>
      <c r="D124" s="488"/>
      <c r="E124" s="429"/>
      <c r="F124" s="798">
        <v>0</v>
      </c>
      <c r="G124" s="429"/>
      <c r="H124" s="429"/>
      <c r="I124" s="429"/>
      <c r="J124" s="429"/>
      <c r="K124" s="429"/>
    </row>
    <row r="125" spans="1:11" ht="12.75" customHeight="1" x14ac:dyDescent="0.2">
      <c r="A125" s="903" t="s">
        <v>1773</v>
      </c>
      <c r="B125" s="261">
        <v>3105</v>
      </c>
      <c r="C125" s="408">
        <v>10921</v>
      </c>
      <c r="D125" s="488"/>
      <c r="E125" s="429"/>
      <c r="F125" s="408">
        <v>0</v>
      </c>
      <c r="G125" s="429"/>
      <c r="H125" s="429"/>
      <c r="I125" s="429"/>
      <c r="J125" s="429"/>
      <c r="K125" s="429"/>
    </row>
    <row r="126" spans="1:11" ht="12.75" customHeight="1" x14ac:dyDescent="0.2">
      <c r="A126" s="903" t="s">
        <v>1013</v>
      </c>
      <c r="B126" s="261">
        <v>3110</v>
      </c>
      <c r="C126" s="479">
        <v>12540</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23461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0</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23</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36325</v>
      </c>
      <c r="G151" s="432">
        <v>0</v>
      </c>
      <c r="H151" s="429"/>
      <c r="I151" s="429"/>
      <c r="J151" s="429"/>
      <c r="K151" s="429"/>
    </row>
    <row r="152" spans="1:11" ht="12.75" customHeight="1" x14ac:dyDescent="0.2">
      <c r="A152" s="903" t="s">
        <v>1224</v>
      </c>
      <c r="B152" s="261">
        <v>3510</v>
      </c>
      <c r="C152" s="479">
        <v>0</v>
      </c>
      <c r="D152" s="408">
        <v>0</v>
      </c>
      <c r="E152" s="488"/>
      <c r="F152" s="408">
        <v>0</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36325</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1" t="s">
        <v>459</v>
      </c>
      <c r="B172" s="2262"/>
      <c r="C172" s="914">
        <f t="shared" ref="C172:K172" si="6">SUM(C131,C140,C144,C145:C149,C154,C155:C170,C171)</f>
        <v>23484</v>
      </c>
      <c r="D172" s="914">
        <f t="shared" si="6"/>
        <v>0</v>
      </c>
      <c r="E172" s="914">
        <f t="shared" si="6"/>
        <v>0</v>
      </c>
      <c r="F172" s="914">
        <f t="shared" si="6"/>
        <v>36325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91174</v>
      </c>
      <c r="D173" s="489">
        <f>SUM(D121,D172)</f>
        <v>0</v>
      </c>
      <c r="E173" s="489">
        <f>SUM(E121,E172)</f>
        <v>0</v>
      </c>
      <c r="F173" s="489">
        <f t="shared" ref="F173:K173" si="7">SUM(F121,F172)</f>
        <v>36325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3" t="s">
        <v>1865</v>
      </c>
      <c r="B175" s="2264"/>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1866</v>
      </c>
      <c r="B179" s="2268"/>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1867</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10593</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10593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31505</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31505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5283</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5283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v>0</v>
      </c>
      <c r="E261" s="478"/>
      <c r="F261" s="1701">
        <v>0</v>
      </c>
      <c r="G261" s="1701">
        <v>0</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1853</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0</v>
      </c>
      <c r="D270" s="420">
        <v>0</v>
      </c>
      <c r="E270" s="429"/>
      <c r="F270" s="420">
        <v>0</v>
      </c>
      <c r="G270" s="420">
        <v>0</v>
      </c>
      <c r="H270" s="429"/>
      <c r="I270" s="429"/>
      <c r="J270" s="429"/>
      <c r="K270" s="429"/>
    </row>
    <row r="271" spans="1:11" ht="12.75" customHeight="1" thickTop="1" thickBot="1" x14ac:dyDescent="0.25">
      <c r="A271" s="903"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19202</v>
      </c>
      <c r="D272" s="420">
        <v>0</v>
      </c>
      <c r="E272" s="429"/>
      <c r="F272" s="420">
        <v>0</v>
      </c>
      <c r="G272" s="420">
        <v>0</v>
      </c>
      <c r="H272" s="438">
        <v>0</v>
      </c>
      <c r="I272" s="429"/>
      <c r="J272" s="429"/>
      <c r="K272" s="438">
        <v>0</v>
      </c>
    </row>
    <row r="273" spans="1:11" ht="22.5" customHeight="1" thickTop="1" thickBot="1" x14ac:dyDescent="0.25">
      <c r="A273" s="2265" t="s">
        <v>1719</v>
      </c>
      <c r="B273" s="2266"/>
      <c r="C273" s="489">
        <f t="shared" ref="C273:H273" si="10">SUM(C191,C201,C211,C216,C224,C228,C229,C259:C272)</f>
        <v>68436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68436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874872</v>
      </c>
      <c r="D275" s="489">
        <f t="shared" si="12"/>
        <v>126388</v>
      </c>
      <c r="E275" s="489">
        <f t="shared" si="12"/>
        <v>66517</v>
      </c>
      <c r="F275" s="489">
        <f t="shared" si="12"/>
        <v>82620</v>
      </c>
      <c r="G275" s="489">
        <f t="shared" si="12"/>
        <v>22993</v>
      </c>
      <c r="H275" s="489">
        <f t="shared" si="12"/>
        <v>0</v>
      </c>
      <c r="I275" s="489">
        <f t="shared" si="12"/>
        <v>15436</v>
      </c>
      <c r="J275" s="489">
        <f t="shared" si="12"/>
        <v>32959</v>
      </c>
      <c r="K275" s="439">
        <f t="shared" si="12"/>
        <v>15918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pane="bottomLeft" activeCell="E313" sqref="E3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5" t="s">
        <v>335</v>
      </c>
      <c r="B3" s="227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475809</v>
      </c>
      <c r="D5" s="408">
        <v>14144</v>
      </c>
      <c r="E5" s="408">
        <v>7020</v>
      </c>
      <c r="F5" s="408">
        <v>44562</v>
      </c>
      <c r="G5" s="408">
        <v>0</v>
      </c>
      <c r="H5" s="408">
        <v>0</v>
      </c>
      <c r="I5" s="432">
        <v>0</v>
      </c>
      <c r="J5" s="432">
        <v>0</v>
      </c>
      <c r="K5" s="410">
        <f>SUM(C5:J5)</f>
        <v>541535</v>
      </c>
      <c r="L5" s="408">
        <v>565000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0</v>
      </c>
      <c r="D7" s="432">
        <v>0</v>
      </c>
      <c r="E7" s="432">
        <v>0</v>
      </c>
      <c r="F7" s="432">
        <v>0</v>
      </c>
      <c r="G7" s="432">
        <v>0</v>
      </c>
      <c r="H7" s="432">
        <v>0</v>
      </c>
      <c r="I7" s="432">
        <v>0</v>
      </c>
      <c r="J7" s="432">
        <v>0</v>
      </c>
      <c r="K7" s="410">
        <f t="shared" ref="K7:K32" si="0">SUM(C7:J7)</f>
        <v>0</v>
      </c>
      <c r="L7" s="408"/>
    </row>
    <row r="8" spans="1:14" x14ac:dyDescent="0.2">
      <c r="A8" s="1754" t="s">
        <v>171</v>
      </c>
      <c r="B8" s="266">
        <v>1200</v>
      </c>
      <c r="C8" s="408">
        <v>20934</v>
      </c>
      <c r="D8" s="408">
        <v>294</v>
      </c>
      <c r="E8" s="408">
        <v>0</v>
      </c>
      <c r="F8" s="408">
        <v>500</v>
      </c>
      <c r="G8" s="408">
        <v>0</v>
      </c>
      <c r="H8" s="408">
        <v>0</v>
      </c>
      <c r="I8" s="432">
        <v>0</v>
      </c>
      <c r="J8" s="432">
        <v>0</v>
      </c>
      <c r="K8" s="410">
        <f t="shared" si="0"/>
        <v>21728</v>
      </c>
      <c r="L8" s="408">
        <v>34000</v>
      </c>
    </row>
    <row r="9" spans="1:14" x14ac:dyDescent="0.2">
      <c r="A9" s="1754" t="s">
        <v>818</v>
      </c>
      <c r="B9" s="266" t="s">
        <v>1122</v>
      </c>
      <c r="C9" s="432">
        <v>0</v>
      </c>
      <c r="D9" s="432">
        <v>0</v>
      </c>
      <c r="E9" s="432">
        <v>0</v>
      </c>
      <c r="F9" s="432">
        <v>0</v>
      </c>
      <c r="G9" s="432">
        <v>0</v>
      </c>
      <c r="H9" s="432">
        <v>0</v>
      </c>
      <c r="I9" s="432">
        <v>0</v>
      </c>
      <c r="J9" s="432">
        <v>0</v>
      </c>
      <c r="K9" s="410">
        <f t="shared" si="0"/>
        <v>0</v>
      </c>
      <c r="L9" s="408"/>
    </row>
    <row r="10" spans="1:14" x14ac:dyDescent="0.2">
      <c r="A10" s="1754" t="s">
        <v>819</v>
      </c>
      <c r="B10" s="266">
        <v>1250</v>
      </c>
      <c r="C10" s="408">
        <v>0</v>
      </c>
      <c r="D10" s="408">
        <v>0</v>
      </c>
      <c r="E10" s="408">
        <v>0</v>
      </c>
      <c r="F10" s="408">
        <v>0</v>
      </c>
      <c r="G10" s="408">
        <v>0</v>
      </c>
      <c r="H10" s="408">
        <v>0</v>
      </c>
      <c r="I10" s="432">
        <v>0</v>
      </c>
      <c r="J10" s="432">
        <v>0</v>
      </c>
      <c r="K10" s="410">
        <f t="shared" si="0"/>
        <v>0</v>
      </c>
      <c r="L10" s="408"/>
    </row>
    <row r="11" spans="1:14" x14ac:dyDescent="0.2">
      <c r="A11" s="1754" t="s">
        <v>1321</v>
      </c>
      <c r="B11" s="266" t="s">
        <v>168</v>
      </c>
      <c r="C11" s="432">
        <v>0</v>
      </c>
      <c r="D11" s="432">
        <v>0</v>
      </c>
      <c r="E11" s="432">
        <v>0</v>
      </c>
      <c r="F11" s="432">
        <v>0</v>
      </c>
      <c r="G11" s="432">
        <v>0</v>
      </c>
      <c r="H11" s="432">
        <v>0</v>
      </c>
      <c r="I11" s="432">
        <v>0</v>
      </c>
      <c r="J11" s="432">
        <v>0</v>
      </c>
      <c r="K11" s="410">
        <f t="shared" si="0"/>
        <v>0</v>
      </c>
      <c r="L11" s="408"/>
    </row>
    <row r="12" spans="1:14" x14ac:dyDescent="0.2">
      <c r="A12" s="1754" t="s">
        <v>1116</v>
      </c>
      <c r="B12" s="266">
        <v>1300</v>
      </c>
      <c r="C12" s="408">
        <v>0</v>
      </c>
      <c r="D12" s="408">
        <v>0</v>
      </c>
      <c r="E12" s="408">
        <v>0</v>
      </c>
      <c r="F12" s="408">
        <v>0</v>
      </c>
      <c r="G12" s="408">
        <v>0</v>
      </c>
      <c r="H12" s="408">
        <v>0</v>
      </c>
      <c r="I12" s="432">
        <v>0</v>
      </c>
      <c r="J12" s="432">
        <v>0</v>
      </c>
      <c r="K12" s="410">
        <f t="shared" si="0"/>
        <v>0</v>
      </c>
      <c r="L12" s="408"/>
    </row>
    <row r="13" spans="1:14" x14ac:dyDescent="0.2">
      <c r="A13" s="1754" t="s">
        <v>820</v>
      </c>
      <c r="B13" s="266">
        <v>1400</v>
      </c>
      <c r="C13" s="408">
        <v>0</v>
      </c>
      <c r="D13" s="408">
        <v>0</v>
      </c>
      <c r="E13" s="408">
        <v>0</v>
      </c>
      <c r="F13" s="408">
        <v>0</v>
      </c>
      <c r="G13" s="408">
        <v>0</v>
      </c>
      <c r="H13" s="408">
        <v>0</v>
      </c>
      <c r="I13" s="432">
        <v>0</v>
      </c>
      <c r="J13" s="432">
        <v>0</v>
      </c>
      <c r="K13" s="410">
        <f t="shared" si="0"/>
        <v>0</v>
      </c>
      <c r="L13" s="408"/>
    </row>
    <row r="14" spans="1:14" x14ac:dyDescent="0.2">
      <c r="A14" s="1754" t="s">
        <v>1117</v>
      </c>
      <c r="B14" s="266">
        <v>1500</v>
      </c>
      <c r="C14" s="408">
        <v>6051</v>
      </c>
      <c r="D14" s="408">
        <v>0</v>
      </c>
      <c r="E14" s="408">
        <v>2130</v>
      </c>
      <c r="F14" s="408">
        <v>9579</v>
      </c>
      <c r="G14" s="408">
        <v>0</v>
      </c>
      <c r="H14" s="408">
        <v>2392</v>
      </c>
      <c r="I14" s="432">
        <v>0</v>
      </c>
      <c r="J14" s="432">
        <v>0</v>
      </c>
      <c r="K14" s="410">
        <f t="shared" si="0"/>
        <v>20152</v>
      </c>
      <c r="L14" s="408">
        <v>22600</v>
      </c>
    </row>
    <row r="15" spans="1:14" x14ac:dyDescent="0.2">
      <c r="A15" s="1754" t="s">
        <v>1118</v>
      </c>
      <c r="B15" s="266">
        <v>1600</v>
      </c>
      <c r="C15" s="408">
        <v>0</v>
      </c>
      <c r="D15" s="408">
        <v>0</v>
      </c>
      <c r="E15" s="408">
        <v>0</v>
      </c>
      <c r="F15" s="408">
        <v>0</v>
      </c>
      <c r="G15" s="408">
        <v>0</v>
      </c>
      <c r="H15" s="408">
        <v>0</v>
      </c>
      <c r="I15" s="432">
        <v>0</v>
      </c>
      <c r="J15" s="432">
        <v>0</v>
      </c>
      <c r="K15" s="410">
        <f t="shared" si="0"/>
        <v>0</v>
      </c>
      <c r="L15" s="408"/>
    </row>
    <row r="16" spans="1:14" x14ac:dyDescent="0.2">
      <c r="A16" s="1754" t="s">
        <v>1143</v>
      </c>
      <c r="B16" s="266" t="s">
        <v>492</v>
      </c>
      <c r="C16" s="408">
        <v>0</v>
      </c>
      <c r="D16" s="408">
        <v>0</v>
      </c>
      <c r="E16" s="408">
        <v>0</v>
      </c>
      <c r="F16" s="408">
        <v>0</v>
      </c>
      <c r="G16" s="408">
        <v>0</v>
      </c>
      <c r="H16" s="408">
        <v>0</v>
      </c>
      <c r="I16" s="432">
        <v>0</v>
      </c>
      <c r="J16" s="432">
        <v>0</v>
      </c>
      <c r="K16" s="410">
        <f t="shared" si="0"/>
        <v>0</v>
      </c>
      <c r="L16" s="408"/>
    </row>
    <row r="17" spans="1:12" x14ac:dyDescent="0.2">
      <c r="A17" s="1754" t="s">
        <v>821</v>
      </c>
      <c r="B17" s="266" t="s">
        <v>169</v>
      </c>
      <c r="C17" s="432">
        <v>0</v>
      </c>
      <c r="D17" s="432">
        <v>0</v>
      </c>
      <c r="E17" s="432">
        <v>0</v>
      </c>
      <c r="F17" s="432">
        <v>0</v>
      </c>
      <c r="G17" s="432">
        <v>0</v>
      </c>
      <c r="H17" s="432">
        <v>0</v>
      </c>
      <c r="I17" s="432">
        <v>0</v>
      </c>
      <c r="J17" s="432">
        <v>0</v>
      </c>
      <c r="K17" s="410">
        <f t="shared" si="0"/>
        <v>0</v>
      </c>
      <c r="L17" s="408"/>
    </row>
    <row r="18" spans="1:12" x14ac:dyDescent="0.2">
      <c r="A18" s="1754" t="s">
        <v>1262</v>
      </c>
      <c r="B18" s="266">
        <v>1800</v>
      </c>
      <c r="C18" s="408">
        <v>0</v>
      </c>
      <c r="D18" s="408">
        <v>0</v>
      </c>
      <c r="E18" s="408">
        <v>0</v>
      </c>
      <c r="F18" s="408">
        <v>0</v>
      </c>
      <c r="G18" s="408">
        <v>0</v>
      </c>
      <c r="H18" s="408">
        <v>0</v>
      </c>
      <c r="I18" s="432">
        <v>0</v>
      </c>
      <c r="J18" s="432">
        <v>0</v>
      </c>
      <c r="K18" s="410">
        <f t="shared" si="0"/>
        <v>0</v>
      </c>
      <c r="L18" s="408"/>
    </row>
    <row r="19" spans="1:12" x14ac:dyDescent="0.2">
      <c r="A19" s="1754" t="s">
        <v>140</v>
      </c>
      <c r="B19" s="266">
        <v>1900</v>
      </c>
      <c r="C19" s="408">
        <v>0</v>
      </c>
      <c r="D19" s="408">
        <v>0</v>
      </c>
      <c r="E19" s="408">
        <v>0</v>
      </c>
      <c r="F19" s="408">
        <v>0</v>
      </c>
      <c r="G19" s="408">
        <v>0</v>
      </c>
      <c r="H19" s="408">
        <v>0</v>
      </c>
      <c r="I19" s="432">
        <v>0</v>
      </c>
      <c r="J19" s="432">
        <v>0</v>
      </c>
      <c r="K19" s="410">
        <f t="shared" si="0"/>
        <v>0</v>
      </c>
      <c r="L19" s="408"/>
    </row>
    <row r="20" spans="1:12" x14ac:dyDescent="0.2">
      <c r="A20" s="1755" t="s">
        <v>835</v>
      </c>
      <c r="B20" s="291" t="s">
        <v>822</v>
      </c>
      <c r="C20" s="503"/>
      <c r="D20" s="503"/>
      <c r="E20" s="503"/>
      <c r="F20" s="503"/>
      <c r="G20" s="503"/>
      <c r="H20" s="683">
        <v>0</v>
      </c>
      <c r="I20" s="409"/>
      <c r="J20" s="477"/>
      <c r="K20" s="410">
        <f t="shared" si="0"/>
        <v>0</v>
      </c>
      <c r="L20" s="435"/>
    </row>
    <row r="21" spans="1:12" x14ac:dyDescent="0.2">
      <c r="A21" s="1755" t="s">
        <v>836</v>
      </c>
      <c r="B21" s="291" t="s">
        <v>823</v>
      </c>
      <c r="C21" s="503"/>
      <c r="D21" s="503"/>
      <c r="E21" s="503"/>
      <c r="F21" s="503"/>
      <c r="G21" s="503"/>
      <c r="H21" s="683">
        <v>0</v>
      </c>
      <c r="I21" s="409"/>
      <c r="J21" s="503"/>
      <c r="K21" s="410">
        <f t="shared" si="0"/>
        <v>0</v>
      </c>
      <c r="L21" s="435"/>
    </row>
    <row r="22" spans="1:12" x14ac:dyDescent="0.2">
      <c r="A22" s="1755" t="s">
        <v>837</v>
      </c>
      <c r="B22" s="291" t="s">
        <v>824</v>
      </c>
      <c r="C22" s="503"/>
      <c r="D22" s="503"/>
      <c r="E22" s="503"/>
      <c r="F22" s="503"/>
      <c r="G22" s="503"/>
      <c r="H22" s="683">
        <v>0</v>
      </c>
      <c r="I22" s="409"/>
      <c r="J22" s="503"/>
      <c r="K22" s="410">
        <f t="shared" si="0"/>
        <v>0</v>
      </c>
      <c r="L22" s="435"/>
    </row>
    <row r="23" spans="1:12" x14ac:dyDescent="0.2">
      <c r="A23" s="1755" t="s">
        <v>838</v>
      </c>
      <c r="B23" s="291" t="s">
        <v>825</v>
      </c>
      <c r="C23" s="503"/>
      <c r="D23" s="503"/>
      <c r="E23" s="503"/>
      <c r="F23" s="503"/>
      <c r="G23" s="503"/>
      <c r="H23" s="683">
        <v>0</v>
      </c>
      <c r="I23" s="409"/>
      <c r="J23" s="503"/>
      <c r="K23" s="410">
        <f t="shared" si="0"/>
        <v>0</v>
      </c>
      <c r="L23" s="435"/>
    </row>
    <row r="24" spans="1:12" ht="12.75" customHeight="1" x14ac:dyDescent="0.2">
      <c r="A24" s="1755" t="s">
        <v>839</v>
      </c>
      <c r="B24" s="291" t="s">
        <v>826</v>
      </c>
      <c r="C24" s="503"/>
      <c r="D24" s="503"/>
      <c r="E24" s="503"/>
      <c r="F24" s="503"/>
      <c r="G24" s="503"/>
      <c r="H24" s="683">
        <v>0</v>
      </c>
      <c r="I24" s="409"/>
      <c r="J24" s="503"/>
      <c r="K24" s="410">
        <f t="shared" si="0"/>
        <v>0</v>
      </c>
      <c r="L24" s="435"/>
    </row>
    <row r="25" spans="1:12" ht="12.75" customHeight="1" x14ac:dyDescent="0.2">
      <c r="A25" s="1755" t="s">
        <v>920</v>
      </c>
      <c r="B25" s="291" t="s">
        <v>827</v>
      </c>
      <c r="C25" s="503"/>
      <c r="D25" s="503"/>
      <c r="E25" s="503"/>
      <c r="F25" s="503"/>
      <c r="G25" s="503"/>
      <c r="H25" s="683">
        <v>0</v>
      </c>
      <c r="I25" s="409"/>
      <c r="J25" s="503"/>
      <c r="K25" s="410">
        <f t="shared" si="0"/>
        <v>0</v>
      </c>
      <c r="L25" s="435"/>
    </row>
    <row r="26" spans="1:12" x14ac:dyDescent="0.2">
      <c r="A26" s="1755" t="s">
        <v>707</v>
      </c>
      <c r="B26" s="291" t="s">
        <v>828</v>
      </c>
      <c r="C26" s="503"/>
      <c r="D26" s="503"/>
      <c r="E26" s="503"/>
      <c r="F26" s="503"/>
      <c r="G26" s="503"/>
      <c r="H26" s="683">
        <v>0</v>
      </c>
      <c r="I26" s="409"/>
      <c r="J26" s="503"/>
      <c r="K26" s="410">
        <f t="shared" si="0"/>
        <v>0</v>
      </c>
      <c r="L26" s="435"/>
    </row>
    <row r="27" spans="1:12" x14ac:dyDescent="0.2">
      <c r="A27" s="1755" t="s">
        <v>708</v>
      </c>
      <c r="B27" s="291" t="s">
        <v>829</v>
      </c>
      <c r="C27" s="503"/>
      <c r="D27" s="503"/>
      <c r="E27" s="503"/>
      <c r="F27" s="503"/>
      <c r="G27" s="503"/>
      <c r="H27" s="683">
        <v>0</v>
      </c>
      <c r="I27" s="409"/>
      <c r="J27" s="503"/>
      <c r="K27" s="410">
        <f t="shared" si="0"/>
        <v>0</v>
      </c>
      <c r="L27" s="435"/>
    </row>
    <row r="28" spans="1:12" x14ac:dyDescent="0.2">
      <c r="A28" s="1755" t="s">
        <v>156</v>
      </c>
      <c r="B28" s="291" t="s">
        <v>830</v>
      </c>
      <c r="C28" s="503"/>
      <c r="D28" s="503"/>
      <c r="E28" s="503"/>
      <c r="F28" s="503"/>
      <c r="G28" s="503"/>
      <c r="H28" s="683">
        <v>0</v>
      </c>
      <c r="I28" s="409"/>
      <c r="J28" s="503"/>
      <c r="K28" s="410">
        <f t="shared" si="0"/>
        <v>0</v>
      </c>
      <c r="L28" s="435"/>
    </row>
    <row r="29" spans="1:12" x14ac:dyDescent="0.2">
      <c r="A29" s="1755" t="s">
        <v>157</v>
      </c>
      <c r="B29" s="291" t="s">
        <v>831</v>
      </c>
      <c r="C29" s="503"/>
      <c r="D29" s="503"/>
      <c r="E29" s="503"/>
      <c r="F29" s="503"/>
      <c r="G29" s="503"/>
      <c r="H29" s="683">
        <v>0</v>
      </c>
      <c r="I29" s="409"/>
      <c r="J29" s="503"/>
      <c r="K29" s="410">
        <f t="shared" si="0"/>
        <v>0</v>
      </c>
      <c r="L29" s="435"/>
    </row>
    <row r="30" spans="1:12" x14ac:dyDescent="0.2">
      <c r="A30" s="1755" t="s">
        <v>158</v>
      </c>
      <c r="B30" s="291" t="s">
        <v>832</v>
      </c>
      <c r="C30" s="503"/>
      <c r="D30" s="503"/>
      <c r="E30" s="503"/>
      <c r="F30" s="503"/>
      <c r="G30" s="503"/>
      <c r="H30" s="683">
        <v>0</v>
      </c>
      <c r="I30" s="409"/>
      <c r="J30" s="503"/>
      <c r="K30" s="410">
        <f t="shared" si="0"/>
        <v>0</v>
      </c>
      <c r="L30" s="435"/>
    </row>
    <row r="31" spans="1:12" x14ac:dyDescent="0.2">
      <c r="A31" s="1755" t="s">
        <v>159</v>
      </c>
      <c r="B31" s="291" t="s">
        <v>833</v>
      </c>
      <c r="C31" s="503"/>
      <c r="D31" s="503"/>
      <c r="E31" s="503"/>
      <c r="F31" s="503"/>
      <c r="G31" s="503"/>
      <c r="H31" s="683">
        <v>0</v>
      </c>
      <c r="I31" s="409"/>
      <c r="J31" s="503"/>
      <c r="K31" s="410">
        <f t="shared" si="0"/>
        <v>0</v>
      </c>
      <c r="L31" s="435"/>
    </row>
    <row r="32" spans="1:12" x14ac:dyDescent="0.2">
      <c r="A32" s="1756"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502794</v>
      </c>
      <c r="D33" s="411">
        <f t="shared" ref="D33:L33" si="1">SUM(D5:D32)</f>
        <v>14438</v>
      </c>
      <c r="E33" s="411">
        <f t="shared" si="1"/>
        <v>9150</v>
      </c>
      <c r="F33" s="411">
        <f t="shared" si="1"/>
        <v>54641</v>
      </c>
      <c r="G33" s="411">
        <f t="shared" si="1"/>
        <v>0</v>
      </c>
      <c r="H33" s="411">
        <f t="shared" si="1"/>
        <v>2392</v>
      </c>
      <c r="I33" s="411">
        <f t="shared" si="1"/>
        <v>0</v>
      </c>
      <c r="J33" s="411">
        <f t="shared" si="1"/>
        <v>0</v>
      </c>
      <c r="K33" s="411">
        <f t="shared" si="1"/>
        <v>583415</v>
      </c>
      <c r="L33" s="411">
        <f t="shared" si="1"/>
        <v>621600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0</v>
      </c>
      <c r="D36" s="414">
        <v>0</v>
      </c>
      <c r="E36" s="414">
        <v>0</v>
      </c>
      <c r="F36" s="414">
        <v>0</v>
      </c>
      <c r="G36" s="414">
        <v>0</v>
      </c>
      <c r="H36" s="414">
        <v>0</v>
      </c>
      <c r="I36" s="432">
        <v>0</v>
      </c>
      <c r="J36" s="432">
        <v>0</v>
      </c>
      <c r="K36" s="410">
        <f t="shared" ref="K36:K41" si="2">SUM(C36:J36)</f>
        <v>0</v>
      </c>
      <c r="L36" s="408"/>
    </row>
    <row r="37" spans="1:14" x14ac:dyDescent="0.2">
      <c r="A37" s="1754" t="s">
        <v>1265</v>
      </c>
      <c r="B37" s="266">
        <v>2120</v>
      </c>
      <c r="C37" s="408">
        <v>0</v>
      </c>
      <c r="D37" s="408">
        <v>0</v>
      </c>
      <c r="E37" s="408">
        <v>0</v>
      </c>
      <c r="F37" s="408">
        <v>0</v>
      </c>
      <c r="G37" s="408">
        <v>0</v>
      </c>
      <c r="H37" s="408">
        <v>0</v>
      </c>
      <c r="I37" s="432">
        <v>0</v>
      </c>
      <c r="J37" s="432">
        <v>0</v>
      </c>
      <c r="K37" s="410">
        <f t="shared" si="2"/>
        <v>0</v>
      </c>
      <c r="L37" s="408"/>
    </row>
    <row r="38" spans="1:14" x14ac:dyDescent="0.2">
      <c r="A38" s="1754" t="s">
        <v>220</v>
      </c>
      <c r="B38" s="266">
        <v>2130</v>
      </c>
      <c r="C38" s="408">
        <v>606</v>
      </c>
      <c r="D38" s="408">
        <v>0</v>
      </c>
      <c r="E38" s="408">
        <v>0</v>
      </c>
      <c r="F38" s="408">
        <v>277</v>
      </c>
      <c r="G38" s="408">
        <v>0</v>
      </c>
      <c r="H38" s="408">
        <v>0</v>
      </c>
      <c r="I38" s="432">
        <v>0</v>
      </c>
      <c r="J38" s="432">
        <v>0</v>
      </c>
      <c r="K38" s="410">
        <f t="shared" si="2"/>
        <v>883</v>
      </c>
      <c r="L38" s="408">
        <v>2320</v>
      </c>
    </row>
    <row r="39" spans="1:14" x14ac:dyDescent="0.2">
      <c r="A39" s="1754" t="s">
        <v>221</v>
      </c>
      <c r="B39" s="266">
        <v>2140</v>
      </c>
      <c r="C39" s="408">
        <v>0</v>
      </c>
      <c r="D39" s="408">
        <v>0</v>
      </c>
      <c r="E39" s="408">
        <v>0</v>
      </c>
      <c r="F39" s="408">
        <v>0</v>
      </c>
      <c r="G39" s="408">
        <v>0</v>
      </c>
      <c r="H39" s="408">
        <v>0</v>
      </c>
      <c r="I39" s="432">
        <v>0</v>
      </c>
      <c r="J39" s="432">
        <v>0</v>
      </c>
      <c r="K39" s="410">
        <f t="shared" si="2"/>
        <v>0</v>
      </c>
      <c r="L39" s="408"/>
    </row>
    <row r="40" spans="1:14" x14ac:dyDescent="0.2">
      <c r="A40" s="1754" t="s">
        <v>222</v>
      </c>
      <c r="B40" s="266">
        <v>2150</v>
      </c>
      <c r="C40" s="408">
        <f>C41</f>
        <v>0</v>
      </c>
      <c r="D40" s="408">
        <v>0</v>
      </c>
      <c r="E40" s="408">
        <v>0</v>
      </c>
      <c r="F40" s="408">
        <v>23</v>
      </c>
      <c r="G40" s="408">
        <v>0</v>
      </c>
      <c r="H40" s="408">
        <v>0</v>
      </c>
      <c r="I40" s="432">
        <v>0</v>
      </c>
      <c r="J40" s="432">
        <v>0</v>
      </c>
      <c r="K40" s="410">
        <f t="shared" si="2"/>
        <v>23</v>
      </c>
      <c r="L40" s="408">
        <v>50</v>
      </c>
    </row>
    <row r="41" spans="1:14" x14ac:dyDescent="0.2">
      <c r="A41" s="1754" t="s">
        <v>1883</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606</v>
      </c>
      <c r="D42" s="411">
        <f t="shared" ref="D42:L42" si="3">SUM(D36:D41)</f>
        <v>0</v>
      </c>
      <c r="E42" s="411">
        <f t="shared" si="3"/>
        <v>0</v>
      </c>
      <c r="F42" s="411">
        <f t="shared" si="3"/>
        <v>300</v>
      </c>
      <c r="G42" s="411">
        <f t="shared" si="3"/>
        <v>0</v>
      </c>
      <c r="H42" s="411">
        <f t="shared" si="3"/>
        <v>0</v>
      </c>
      <c r="I42" s="411">
        <f t="shared" si="3"/>
        <v>0</v>
      </c>
      <c r="J42" s="411">
        <f t="shared" si="3"/>
        <v>0</v>
      </c>
      <c r="K42" s="411">
        <f t="shared" si="3"/>
        <v>906</v>
      </c>
      <c r="L42" s="411">
        <f t="shared" si="3"/>
        <v>2370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3128</v>
      </c>
      <c r="D44" s="414">
        <v>4384</v>
      </c>
      <c r="E44" s="414">
        <v>1428</v>
      </c>
      <c r="F44" s="414">
        <v>178</v>
      </c>
      <c r="G44" s="414">
        <v>0</v>
      </c>
      <c r="H44" s="414">
        <v>0</v>
      </c>
      <c r="I44" s="432">
        <v>0</v>
      </c>
      <c r="J44" s="432">
        <v>0</v>
      </c>
      <c r="K44" s="416">
        <f>SUM(C44:J44)</f>
        <v>9118</v>
      </c>
      <c r="L44" s="414">
        <v>8770</v>
      </c>
    </row>
    <row r="45" spans="1:14" x14ac:dyDescent="0.2">
      <c r="A45" s="1754" t="s">
        <v>956</v>
      </c>
      <c r="B45" s="266">
        <v>2220</v>
      </c>
      <c r="C45" s="408">
        <v>0</v>
      </c>
      <c r="D45" s="408">
        <v>0</v>
      </c>
      <c r="E45" s="408">
        <v>2300</v>
      </c>
      <c r="F45" s="408">
        <v>1538</v>
      </c>
      <c r="G45" s="408">
        <v>0</v>
      </c>
      <c r="H45" s="408">
        <v>1098</v>
      </c>
      <c r="I45" s="432">
        <v>0</v>
      </c>
      <c r="J45" s="432">
        <v>0</v>
      </c>
      <c r="K45" s="416">
        <f>SUM(C45:J45)</f>
        <v>4936</v>
      </c>
      <c r="L45" s="408">
        <v>5200</v>
      </c>
    </row>
    <row r="46" spans="1:14" x14ac:dyDescent="0.2">
      <c r="A46" s="1754" t="s">
        <v>957</v>
      </c>
      <c r="B46" s="266">
        <v>2230</v>
      </c>
      <c r="C46" s="408">
        <v>0</v>
      </c>
      <c r="D46" s="408">
        <v>0</v>
      </c>
      <c r="E46" s="408">
        <v>0</v>
      </c>
      <c r="F46" s="408">
        <v>0</v>
      </c>
      <c r="G46" s="408">
        <v>0</v>
      </c>
      <c r="H46" s="408">
        <v>0</v>
      </c>
      <c r="I46" s="432">
        <v>0</v>
      </c>
      <c r="J46" s="432">
        <v>0</v>
      </c>
      <c r="K46" s="416">
        <f>SUM(C46:J46)</f>
        <v>0</v>
      </c>
      <c r="L46" s="408">
        <v>500</v>
      </c>
    </row>
    <row r="47" spans="1:14" ht="12.75" customHeight="1" thickBot="1" x14ac:dyDescent="0.25">
      <c r="A47" s="877" t="s">
        <v>641</v>
      </c>
      <c r="B47" s="464" t="s">
        <v>33</v>
      </c>
      <c r="C47" s="411">
        <f>SUM(C44:C46)</f>
        <v>3128</v>
      </c>
      <c r="D47" s="411">
        <f t="shared" ref="D47:K47" si="4">SUM(D44:D46)</f>
        <v>4384</v>
      </c>
      <c r="E47" s="411">
        <f t="shared" si="4"/>
        <v>3728</v>
      </c>
      <c r="F47" s="411">
        <f t="shared" si="4"/>
        <v>1716</v>
      </c>
      <c r="G47" s="411">
        <f t="shared" si="4"/>
        <v>0</v>
      </c>
      <c r="H47" s="411">
        <f t="shared" si="4"/>
        <v>1098</v>
      </c>
      <c r="I47" s="411">
        <f t="shared" si="4"/>
        <v>0</v>
      </c>
      <c r="J47" s="411">
        <f t="shared" si="4"/>
        <v>0</v>
      </c>
      <c r="K47" s="411">
        <f t="shared" si="4"/>
        <v>14054</v>
      </c>
      <c r="L47" s="411">
        <f>SUM(L44:L46)</f>
        <v>14470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0</v>
      </c>
      <c r="D49" s="414">
        <v>0</v>
      </c>
      <c r="E49" s="414">
        <v>9389</v>
      </c>
      <c r="F49" s="414">
        <v>3122</v>
      </c>
      <c r="G49" s="414">
        <v>0</v>
      </c>
      <c r="H49" s="414">
        <v>0</v>
      </c>
      <c r="I49" s="432">
        <v>0</v>
      </c>
      <c r="J49" s="432">
        <v>0</v>
      </c>
      <c r="K49" s="416">
        <f>SUM(C49:J49)</f>
        <v>12511</v>
      </c>
      <c r="L49" s="414">
        <v>14500</v>
      </c>
    </row>
    <row r="50" spans="1:14" x14ac:dyDescent="0.2">
      <c r="A50" s="1754" t="s">
        <v>959</v>
      </c>
      <c r="B50" s="266">
        <v>2320</v>
      </c>
      <c r="C50" s="408">
        <v>74473</v>
      </c>
      <c r="D50" s="408">
        <v>24285</v>
      </c>
      <c r="E50" s="408">
        <v>206</v>
      </c>
      <c r="F50" s="408">
        <v>712</v>
      </c>
      <c r="G50" s="408">
        <v>0</v>
      </c>
      <c r="H50" s="408">
        <v>975</v>
      </c>
      <c r="I50" s="432">
        <v>0</v>
      </c>
      <c r="J50" s="432">
        <v>0</v>
      </c>
      <c r="K50" s="416">
        <f>SUM(C50:J50)</f>
        <v>100651</v>
      </c>
      <c r="L50" s="408">
        <v>125205</v>
      </c>
    </row>
    <row r="51" spans="1:14" x14ac:dyDescent="0.2">
      <c r="A51" s="1754" t="s">
        <v>45</v>
      </c>
      <c r="B51" s="266">
        <v>2330</v>
      </c>
      <c r="C51" s="408">
        <v>0</v>
      </c>
      <c r="D51" s="408">
        <v>0</v>
      </c>
      <c r="E51" s="408">
        <v>0</v>
      </c>
      <c r="F51" s="408">
        <v>0</v>
      </c>
      <c r="G51" s="408">
        <v>0</v>
      </c>
      <c r="H51" s="408">
        <v>0</v>
      </c>
      <c r="I51" s="432">
        <v>0</v>
      </c>
      <c r="J51" s="432">
        <v>0</v>
      </c>
      <c r="K51" s="416">
        <f>SUM(C51:J51)</f>
        <v>0</v>
      </c>
      <c r="L51" s="408"/>
    </row>
    <row r="52" spans="1:14" ht="22.5" x14ac:dyDescent="0.2">
      <c r="A52" s="1755"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74473</v>
      </c>
      <c r="D53" s="411">
        <f t="shared" ref="D53:L53" si="5">SUM(D49:D52)</f>
        <v>24285</v>
      </c>
      <c r="E53" s="411">
        <f t="shared" si="5"/>
        <v>9595</v>
      </c>
      <c r="F53" s="411">
        <f t="shared" si="5"/>
        <v>3834</v>
      </c>
      <c r="G53" s="411">
        <f t="shared" si="5"/>
        <v>0</v>
      </c>
      <c r="H53" s="411">
        <f t="shared" si="5"/>
        <v>975</v>
      </c>
      <c r="I53" s="411">
        <f t="shared" si="5"/>
        <v>0</v>
      </c>
      <c r="J53" s="411">
        <f t="shared" si="5"/>
        <v>0</v>
      </c>
      <c r="K53" s="411">
        <f t="shared" si="5"/>
        <v>113162</v>
      </c>
      <c r="L53" s="411">
        <f t="shared" si="5"/>
        <v>139705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0</v>
      </c>
      <c r="D55" s="414">
        <v>0</v>
      </c>
      <c r="E55" s="414">
        <v>0</v>
      </c>
      <c r="F55" s="414">
        <v>0</v>
      </c>
      <c r="G55" s="414">
        <v>0</v>
      </c>
      <c r="H55" s="414">
        <v>0</v>
      </c>
      <c r="I55" s="432">
        <v>0</v>
      </c>
      <c r="J55" s="432">
        <v>0</v>
      </c>
      <c r="K55" s="416">
        <f>SUM(C55:J55)</f>
        <v>0</v>
      </c>
      <c r="L55" s="414"/>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4" t="s">
        <v>532</v>
      </c>
      <c r="B60" s="266">
        <v>2520</v>
      </c>
      <c r="C60" s="408">
        <v>38279</v>
      </c>
      <c r="D60" s="408">
        <v>0</v>
      </c>
      <c r="E60" s="408">
        <v>93</v>
      </c>
      <c r="F60" s="408">
        <v>8466</v>
      </c>
      <c r="G60" s="408">
        <v>0</v>
      </c>
      <c r="H60" s="408">
        <v>0</v>
      </c>
      <c r="I60" s="432">
        <v>0</v>
      </c>
      <c r="J60" s="432">
        <v>0</v>
      </c>
      <c r="K60" s="416">
        <f t="shared" si="7"/>
        <v>46838</v>
      </c>
      <c r="L60" s="408">
        <v>51300</v>
      </c>
      <c r="M60" s="14"/>
      <c r="N60" s="14"/>
    </row>
    <row r="61" spans="1:14" s="15" customFormat="1" x14ac:dyDescent="0.2">
      <c r="A61" s="1754"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v>95</v>
      </c>
      <c r="M62" s="14"/>
      <c r="N62" s="14"/>
    </row>
    <row r="63" spans="1:14" s="14" customFormat="1" x14ac:dyDescent="0.2">
      <c r="A63" s="1754" t="s">
        <v>106</v>
      </c>
      <c r="B63" s="266">
        <v>2560</v>
      </c>
      <c r="C63" s="408">
        <v>28831</v>
      </c>
      <c r="D63" s="408">
        <v>0</v>
      </c>
      <c r="E63" s="408">
        <v>425</v>
      </c>
      <c r="F63" s="408">
        <v>26145</v>
      </c>
      <c r="G63" s="408">
        <v>0</v>
      </c>
      <c r="H63" s="408">
        <v>0</v>
      </c>
      <c r="I63" s="432">
        <v>0</v>
      </c>
      <c r="J63" s="432">
        <v>0</v>
      </c>
      <c r="K63" s="416">
        <f t="shared" si="7"/>
        <v>55401</v>
      </c>
      <c r="L63" s="408">
        <v>69800</v>
      </c>
    </row>
    <row r="64" spans="1:14" s="14" customFormat="1" x14ac:dyDescent="0.2">
      <c r="A64" s="1761"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67110</v>
      </c>
      <c r="D65" s="411">
        <f t="shared" ref="D65:L65" si="8">SUM(D59:D64)</f>
        <v>0</v>
      </c>
      <c r="E65" s="411">
        <f t="shared" si="8"/>
        <v>518</v>
      </c>
      <c r="F65" s="411">
        <f t="shared" si="8"/>
        <v>34611</v>
      </c>
      <c r="G65" s="411">
        <f t="shared" si="8"/>
        <v>0</v>
      </c>
      <c r="H65" s="411">
        <f t="shared" si="8"/>
        <v>0</v>
      </c>
      <c r="I65" s="411">
        <f t="shared" si="8"/>
        <v>0</v>
      </c>
      <c r="J65" s="411">
        <f t="shared" si="8"/>
        <v>0</v>
      </c>
      <c r="K65" s="411">
        <f t="shared" si="8"/>
        <v>102239</v>
      </c>
      <c r="L65" s="411">
        <f t="shared" si="8"/>
        <v>121195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4" t="s">
        <v>464</v>
      </c>
      <c r="B70" s="266">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5">
        <v>2000</v>
      </c>
      <c r="C74" s="421">
        <f>SUM(C42,C47,C53,C57,C65,C72,C73)</f>
        <v>145317</v>
      </c>
      <c r="D74" s="421">
        <f t="shared" ref="D74:K74" si="10">SUM(D42,D47,D53,D57,D65,D72,D73)</f>
        <v>28669</v>
      </c>
      <c r="E74" s="421">
        <f t="shared" si="10"/>
        <v>13841</v>
      </c>
      <c r="F74" s="421">
        <f t="shared" si="10"/>
        <v>40461</v>
      </c>
      <c r="G74" s="421">
        <f t="shared" si="10"/>
        <v>0</v>
      </c>
      <c r="H74" s="421">
        <f t="shared" si="10"/>
        <v>2073</v>
      </c>
      <c r="I74" s="421">
        <f t="shared" si="10"/>
        <v>0</v>
      </c>
      <c r="J74" s="421">
        <f t="shared" si="10"/>
        <v>0</v>
      </c>
      <c r="K74" s="421">
        <f t="shared" si="10"/>
        <v>230361</v>
      </c>
      <c r="L74" s="421">
        <f>SUM(L42,L47,L53,L57,L65,L72,L73)</f>
        <v>277740</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v>500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15331</v>
      </c>
      <c r="F78" s="409"/>
      <c r="G78" s="409"/>
      <c r="H78" s="423">
        <v>0</v>
      </c>
      <c r="I78" s="503"/>
      <c r="J78" s="503"/>
      <c r="K78" s="410">
        <f t="shared" ref="K78:K83" si="11">SUM(C78:J78)</f>
        <v>15331</v>
      </c>
      <c r="L78" s="414">
        <v>8200</v>
      </c>
    </row>
    <row r="79" spans="1:14" x14ac:dyDescent="0.2">
      <c r="A79" s="1754" t="s">
        <v>344</v>
      </c>
      <c r="B79" s="266">
        <v>4120</v>
      </c>
      <c r="C79" s="409"/>
      <c r="D79" s="409"/>
      <c r="E79" s="408">
        <v>39091</v>
      </c>
      <c r="F79" s="409"/>
      <c r="G79" s="409"/>
      <c r="H79" s="408">
        <v>0</v>
      </c>
      <c r="I79" s="503"/>
      <c r="J79" s="503"/>
      <c r="K79" s="410">
        <f t="shared" si="11"/>
        <v>39091</v>
      </c>
      <c r="L79" s="408">
        <v>38950</v>
      </c>
    </row>
    <row r="80" spans="1:14" x14ac:dyDescent="0.2">
      <c r="A80" s="1754" t="s">
        <v>345</v>
      </c>
      <c r="B80" s="266">
        <v>4130</v>
      </c>
      <c r="C80" s="409"/>
      <c r="D80" s="409"/>
      <c r="E80" s="408">
        <v>0</v>
      </c>
      <c r="F80" s="409"/>
      <c r="G80" s="409"/>
      <c r="H80" s="408">
        <v>0</v>
      </c>
      <c r="I80" s="503"/>
      <c r="J80" s="503"/>
      <c r="K80" s="410">
        <f t="shared" si="11"/>
        <v>0</v>
      </c>
      <c r="L80" s="408"/>
    </row>
    <row r="81" spans="1:12" x14ac:dyDescent="0.2">
      <c r="A81" s="1754" t="s">
        <v>792</v>
      </c>
      <c r="B81" s="266">
        <v>4140</v>
      </c>
      <c r="C81" s="409"/>
      <c r="D81" s="409"/>
      <c r="E81" s="408">
        <v>0</v>
      </c>
      <c r="F81" s="409"/>
      <c r="G81" s="409"/>
      <c r="H81" s="408">
        <v>0</v>
      </c>
      <c r="I81" s="503"/>
      <c r="J81" s="503"/>
      <c r="K81" s="410">
        <f t="shared" si="11"/>
        <v>0</v>
      </c>
      <c r="L81" s="408"/>
    </row>
    <row r="82" spans="1:12" x14ac:dyDescent="0.2">
      <c r="A82" s="1754" t="s">
        <v>89</v>
      </c>
      <c r="B82" s="266">
        <v>4170</v>
      </c>
      <c r="C82" s="409"/>
      <c r="D82" s="409"/>
      <c r="E82" s="408">
        <v>0</v>
      </c>
      <c r="F82" s="409"/>
      <c r="G82" s="409"/>
      <c r="H82" s="408">
        <v>0</v>
      </c>
      <c r="I82" s="503"/>
      <c r="J82" s="503"/>
      <c r="K82" s="410">
        <f t="shared" si="11"/>
        <v>0</v>
      </c>
      <c r="L82" s="408"/>
    </row>
    <row r="83" spans="1:12" x14ac:dyDescent="0.2">
      <c r="A83" s="1760"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54422</v>
      </c>
      <c r="F84" s="409"/>
      <c r="G84" s="409"/>
      <c r="H84" s="411">
        <f>SUM(H78:H83)</f>
        <v>0</v>
      </c>
      <c r="I84" s="503"/>
      <c r="J84" s="503"/>
      <c r="K84" s="411">
        <f>SUM(K78:K83)</f>
        <v>54422</v>
      </c>
      <c r="L84" s="411">
        <f>SUM(L78:L83)</f>
        <v>47150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54422</v>
      </c>
      <c r="F102" s="409"/>
      <c r="G102" s="409"/>
      <c r="H102" s="421">
        <f>SUM(H84,H92,H100,H101)</f>
        <v>0</v>
      </c>
      <c r="I102" s="503"/>
      <c r="J102" s="503"/>
      <c r="K102" s="421">
        <f>SUM(K84,K92,K100,K101)</f>
        <v>54422</v>
      </c>
      <c r="L102" s="421">
        <f>SUM(L84,L92,L100,L101)</f>
        <v>47150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0</v>
      </c>
      <c r="I105" s="429"/>
      <c r="J105" s="429"/>
      <c r="K105" s="410">
        <f>H105</f>
        <v>0</v>
      </c>
      <c r="L105" s="414"/>
      <c r="M105" s="893"/>
      <c r="N105" s="893"/>
    </row>
    <row r="106" spans="1:14" s="296" customFormat="1" x14ac:dyDescent="0.2">
      <c r="A106" s="1754"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v>0</v>
      </c>
      <c r="I107" s="429"/>
      <c r="J107" s="429"/>
      <c r="K107" s="410">
        <f>H107</f>
        <v>0</v>
      </c>
      <c r="L107" s="408"/>
      <c r="M107" s="893"/>
      <c r="N107" s="893"/>
    </row>
    <row r="108" spans="1:14" s="296" customFormat="1" x14ac:dyDescent="0.2">
      <c r="A108" s="1754" t="s">
        <v>92</v>
      </c>
      <c r="B108" s="266" t="s">
        <v>673</v>
      </c>
      <c r="C108" s="409"/>
      <c r="D108" s="409"/>
      <c r="E108" s="409"/>
      <c r="F108" s="409"/>
      <c r="G108" s="409"/>
      <c r="H108" s="408">
        <v>0</v>
      </c>
      <c r="I108" s="429"/>
      <c r="J108" s="429"/>
      <c r="K108" s="410">
        <f>H108</f>
        <v>0</v>
      </c>
      <c r="L108" s="408"/>
      <c r="M108" s="893"/>
      <c r="N108" s="893"/>
    </row>
    <row r="109" spans="1:14" s="296" customFormat="1" x14ac:dyDescent="0.2">
      <c r="A109" s="1754"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648111</v>
      </c>
      <c r="D114" s="411">
        <f t="shared" ref="D114:K114" si="13">SUM(D33,D74,D75,D102,D112,D113)</f>
        <v>43107</v>
      </c>
      <c r="E114" s="411">
        <f t="shared" si="13"/>
        <v>77413</v>
      </c>
      <c r="F114" s="411">
        <f t="shared" si="13"/>
        <v>95102</v>
      </c>
      <c r="G114" s="411">
        <f t="shared" si="13"/>
        <v>0</v>
      </c>
      <c r="H114" s="411">
        <f>SUM(H33,H74,H75,H102,H112,H113)</f>
        <v>4465</v>
      </c>
      <c r="I114" s="411">
        <f t="shared" si="13"/>
        <v>0</v>
      </c>
      <c r="J114" s="411">
        <f t="shared" si="13"/>
        <v>0</v>
      </c>
      <c r="K114" s="411">
        <f t="shared" si="13"/>
        <v>868198</v>
      </c>
      <c r="L114" s="411">
        <f>SUM(L33,L74,L75,L102,L112,L113)</f>
        <v>946990</v>
      </c>
    </row>
    <row r="115" spans="1:14" ht="23.25" thickTop="1" x14ac:dyDescent="0.2">
      <c r="A115" s="1766" t="s">
        <v>1155</v>
      </c>
      <c r="B115" s="882"/>
      <c r="C115" s="412"/>
      <c r="D115" s="412"/>
      <c r="E115" s="412"/>
      <c r="F115" s="412"/>
      <c r="G115" s="412"/>
      <c r="H115" s="412"/>
      <c r="I115" s="412"/>
      <c r="J115" s="412"/>
      <c r="K115" s="436">
        <f>'Revenues 9-14'!C275-'Expenditures 15-22'!K114</f>
        <v>6674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6">
        <v>2540</v>
      </c>
      <c r="C124" s="408">
        <v>45201</v>
      </c>
      <c r="D124" s="408">
        <v>0</v>
      </c>
      <c r="E124" s="408">
        <v>19020</v>
      </c>
      <c r="F124" s="408">
        <v>33323</v>
      </c>
      <c r="G124" s="408">
        <v>0</v>
      </c>
      <c r="H124" s="408">
        <v>0</v>
      </c>
      <c r="I124" s="432">
        <v>0</v>
      </c>
      <c r="J124" s="432">
        <v>0</v>
      </c>
      <c r="K124" s="411">
        <f>SUM(C124:J124)</f>
        <v>97544</v>
      </c>
      <c r="L124" s="408">
        <v>115700</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6">
        <v>2560</v>
      </c>
      <c r="C126" s="428"/>
      <c r="D126" s="428"/>
      <c r="E126" s="428"/>
      <c r="F126" s="428"/>
      <c r="G126" s="408">
        <v>0</v>
      </c>
      <c r="H126" s="428"/>
      <c r="I126" s="683">
        <v>0</v>
      </c>
      <c r="J126" s="409"/>
      <c r="K126" s="411">
        <f>SUM(C126:J126)</f>
        <v>0</v>
      </c>
      <c r="L126" s="408">
        <v>3000</v>
      </c>
    </row>
    <row r="127" spans="1:14" ht="12.75" customHeight="1" thickTop="1" thickBot="1" x14ac:dyDescent="0.25">
      <c r="A127" s="877" t="s">
        <v>815</v>
      </c>
      <c r="B127" s="464" t="s">
        <v>36</v>
      </c>
      <c r="C127" s="411">
        <f>SUM(C122:C126)</f>
        <v>45201</v>
      </c>
      <c r="D127" s="411">
        <f t="shared" ref="D127:L127" si="14">SUM(D122:D126)</f>
        <v>0</v>
      </c>
      <c r="E127" s="411">
        <f t="shared" si="14"/>
        <v>19020</v>
      </c>
      <c r="F127" s="411">
        <f t="shared" si="14"/>
        <v>33323</v>
      </c>
      <c r="G127" s="411">
        <f t="shared" si="14"/>
        <v>0</v>
      </c>
      <c r="H127" s="411">
        <f t="shared" si="14"/>
        <v>0</v>
      </c>
      <c r="I127" s="411">
        <f t="shared" si="14"/>
        <v>0</v>
      </c>
      <c r="J127" s="411">
        <f t="shared" si="14"/>
        <v>0</v>
      </c>
      <c r="K127" s="411">
        <f t="shared" si="14"/>
        <v>97544</v>
      </c>
      <c r="L127" s="411">
        <f t="shared" si="14"/>
        <v>118700</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45201</v>
      </c>
      <c r="D129" s="421">
        <f t="shared" ref="D129:L129" si="15">SUM(D120,D127,D128)</f>
        <v>0</v>
      </c>
      <c r="E129" s="421">
        <f t="shared" si="15"/>
        <v>19020</v>
      </c>
      <c r="F129" s="421">
        <f t="shared" si="15"/>
        <v>33323</v>
      </c>
      <c r="G129" s="421">
        <f t="shared" si="15"/>
        <v>0</v>
      </c>
      <c r="H129" s="421">
        <f t="shared" si="15"/>
        <v>0</v>
      </c>
      <c r="I129" s="421">
        <f t="shared" si="15"/>
        <v>0</v>
      </c>
      <c r="J129" s="421">
        <f t="shared" si="15"/>
        <v>0</v>
      </c>
      <c r="K129" s="421">
        <f t="shared" si="15"/>
        <v>97544</v>
      </c>
      <c r="L129" s="421">
        <f t="shared" si="15"/>
        <v>118700</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0</v>
      </c>
      <c r="F133" s="409"/>
      <c r="G133" s="409"/>
      <c r="H133" s="414">
        <v>0</v>
      </c>
      <c r="I133" s="503"/>
      <c r="J133" s="409"/>
      <c r="K133" s="416">
        <f>SUM(E133,H133)</f>
        <v>0</v>
      </c>
      <c r="L133" s="414"/>
    </row>
    <row r="134" spans="1:14" x14ac:dyDescent="0.2">
      <c r="A134" s="1754" t="s">
        <v>792</v>
      </c>
      <c r="B134" s="266">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v>0</v>
      </c>
      <c r="I141" s="429"/>
      <c r="J141" s="409"/>
      <c r="K141" s="416">
        <f>SUM(H141)</f>
        <v>0</v>
      </c>
      <c r="L141" s="414"/>
    </row>
    <row r="142" spans="1:14" x14ac:dyDescent="0.2">
      <c r="A142" s="1754" t="s">
        <v>91</v>
      </c>
      <c r="B142" s="266">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6" t="s">
        <v>673</v>
      </c>
      <c r="C144" s="409"/>
      <c r="D144" s="409"/>
      <c r="E144" s="409"/>
      <c r="F144" s="409"/>
      <c r="G144" s="409"/>
      <c r="H144" s="408">
        <v>0</v>
      </c>
      <c r="I144" s="429"/>
      <c r="J144" s="409"/>
      <c r="K144" s="416">
        <f>SUM(H144)</f>
        <v>0</v>
      </c>
      <c r="L144" s="408"/>
    </row>
    <row r="145" spans="1:14" ht="12.75" customHeight="1" x14ac:dyDescent="0.2">
      <c r="A145" s="1754"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45201</v>
      </c>
      <c r="D150" s="411">
        <f t="shared" ref="D150:K150" si="16">SUM(D129,D130,D138,D148,D149)</f>
        <v>0</v>
      </c>
      <c r="E150" s="411">
        <f t="shared" si="16"/>
        <v>19020</v>
      </c>
      <c r="F150" s="411">
        <f t="shared" si="16"/>
        <v>33323</v>
      </c>
      <c r="G150" s="411">
        <f t="shared" si="16"/>
        <v>0</v>
      </c>
      <c r="H150" s="411">
        <f t="shared" si="16"/>
        <v>0</v>
      </c>
      <c r="I150" s="411">
        <f t="shared" si="16"/>
        <v>0</v>
      </c>
      <c r="J150" s="411">
        <f t="shared" si="16"/>
        <v>0</v>
      </c>
      <c r="K150" s="411">
        <f t="shared" si="16"/>
        <v>97544</v>
      </c>
      <c r="L150" s="411">
        <f>SUM(L129,L130,L138,L148,L149)</f>
        <v>118700</v>
      </c>
    </row>
    <row r="151" spans="1:14" ht="12.75" customHeight="1" thickTop="1" x14ac:dyDescent="0.2">
      <c r="A151" s="2280" t="s">
        <v>1378</v>
      </c>
      <c r="B151" s="2281"/>
      <c r="C151" s="412"/>
      <c r="D151" s="412"/>
      <c r="E151" s="412"/>
      <c r="F151" s="412"/>
      <c r="G151" s="412"/>
      <c r="H151" s="412"/>
      <c r="I151" s="412"/>
      <c r="J151" s="409"/>
      <c r="K151" s="436">
        <f>'Revenues 9-14'!D275-'Expenditures 15-22'!K150</f>
        <v>28844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6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v>0</v>
      </c>
      <c r="I157" s="409"/>
      <c r="J157" s="409"/>
      <c r="K157" s="410">
        <f>SUM(C157:J157)</f>
        <v>0</v>
      </c>
      <c r="L157" s="408"/>
    </row>
    <row r="158" spans="1:14" x14ac:dyDescent="0.2">
      <c r="A158" s="1754" t="s">
        <v>91</v>
      </c>
      <c r="B158" s="266">
        <v>5120</v>
      </c>
      <c r="C158" s="409"/>
      <c r="D158" s="409"/>
      <c r="E158" s="409"/>
      <c r="F158" s="409"/>
      <c r="G158" s="409"/>
      <c r="H158" s="408">
        <v>0</v>
      </c>
      <c r="I158" s="409"/>
      <c r="J158" s="409"/>
      <c r="K158" s="410">
        <f>SUM(C158:J158)</f>
        <v>0</v>
      </c>
      <c r="L158" s="408"/>
    </row>
    <row r="159" spans="1:14" ht="12.75" customHeight="1" x14ac:dyDescent="0.2">
      <c r="A159" s="1754" t="s">
        <v>1366</v>
      </c>
      <c r="B159" s="266"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row>
    <row r="161" spans="1:14" ht="12.75" customHeight="1" x14ac:dyDescent="0.2">
      <c r="A161" s="1754"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6100</v>
      </c>
      <c r="I163" s="409"/>
      <c r="J163" s="409"/>
      <c r="K163" s="410">
        <f>SUM(C163:H163)</f>
        <v>6100</v>
      </c>
      <c r="L163" s="1804">
        <v>7315</v>
      </c>
    </row>
    <row r="164" spans="1:14" ht="33.75" customHeight="1" x14ac:dyDescent="0.2">
      <c r="A164" s="1774" t="s">
        <v>290</v>
      </c>
      <c r="B164" s="532" t="s">
        <v>32</v>
      </c>
      <c r="C164" s="409"/>
      <c r="D164" s="409"/>
      <c r="E164" s="409"/>
      <c r="F164" s="409"/>
      <c r="G164" s="409"/>
      <c r="H164" s="1807">
        <v>60000</v>
      </c>
      <c r="I164" s="409"/>
      <c r="J164" s="409"/>
      <c r="K164" s="410">
        <f>SUM(C164:J164)</f>
        <v>60000</v>
      </c>
      <c r="L164" s="1807">
        <v>60000</v>
      </c>
    </row>
    <row r="165" spans="1:14" ht="13.5" customHeight="1" thickBot="1" x14ac:dyDescent="0.25">
      <c r="A165" s="1758" t="s">
        <v>865</v>
      </c>
      <c r="B165" s="533" t="s">
        <v>87</v>
      </c>
      <c r="C165" s="409"/>
      <c r="D165" s="409"/>
      <c r="E165" s="422">
        <v>0</v>
      </c>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66600</v>
      </c>
      <c r="I166" s="433"/>
      <c r="J166" s="409"/>
      <c r="K166" s="421">
        <f>SUM(K162,K163,K164,K165)</f>
        <v>66600</v>
      </c>
      <c r="L166" s="421">
        <f>SUM(L162,L163,L164,L165)</f>
        <v>67815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66600</v>
      </c>
      <c r="I168" s="433"/>
      <c r="J168" s="409"/>
      <c r="K168" s="421">
        <f>SUM(K154,K166,K167)</f>
        <v>66600</v>
      </c>
      <c r="L168" s="421">
        <f>SUM(L154,L166,L167)</f>
        <v>67815</v>
      </c>
    </row>
    <row r="169" spans="1:14" ht="23.25" thickTop="1" x14ac:dyDescent="0.2">
      <c r="A169" s="1766" t="s">
        <v>1155</v>
      </c>
      <c r="B169" s="463"/>
      <c r="C169" s="409"/>
      <c r="D169" s="409"/>
      <c r="E169" s="409"/>
      <c r="F169" s="409"/>
      <c r="G169" s="409"/>
      <c r="H169" s="412"/>
      <c r="I169" s="409"/>
      <c r="J169" s="409"/>
      <c r="K169" s="436">
        <f>'Revenues 9-14'!E275-'Expenditures 15-22'!K168</f>
        <v>-83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8810</v>
      </c>
      <c r="D176" s="408">
        <v>0</v>
      </c>
      <c r="E176" s="408">
        <v>85596</v>
      </c>
      <c r="F176" s="408">
        <v>0</v>
      </c>
      <c r="G176" s="408">
        <v>0</v>
      </c>
      <c r="H176" s="408">
        <v>0</v>
      </c>
      <c r="I176" s="432">
        <v>0</v>
      </c>
      <c r="J176" s="432">
        <v>0</v>
      </c>
      <c r="K176" s="410">
        <f>SUM(C176:J176)</f>
        <v>94406</v>
      </c>
      <c r="L176" s="408">
        <v>94500</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8810</v>
      </c>
      <c r="D178" s="421">
        <f t="shared" ref="D178:J178" si="17">SUM(D174,D176,D177)</f>
        <v>0</v>
      </c>
      <c r="E178" s="421">
        <f t="shared" si="17"/>
        <v>85596</v>
      </c>
      <c r="F178" s="421">
        <f t="shared" si="17"/>
        <v>0</v>
      </c>
      <c r="G178" s="421">
        <f t="shared" si="17"/>
        <v>0</v>
      </c>
      <c r="H178" s="421">
        <f t="shared" si="17"/>
        <v>0</v>
      </c>
      <c r="I178" s="421">
        <f t="shared" si="17"/>
        <v>0</v>
      </c>
      <c r="J178" s="421">
        <f t="shared" si="17"/>
        <v>0</v>
      </c>
      <c r="K178" s="421">
        <f>SUM(K174,K176,K177)</f>
        <v>94406</v>
      </c>
      <c r="L178" s="421">
        <f>SUM(L174, L176:L177)</f>
        <v>94500</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0</v>
      </c>
      <c r="F182" s="409"/>
      <c r="G182" s="409"/>
      <c r="H182" s="408">
        <v>0</v>
      </c>
      <c r="I182" s="503"/>
      <c r="J182" s="409"/>
      <c r="K182" s="410">
        <f t="shared" ref="K182:K187" si="18">SUM(E182,H182)</f>
        <v>0</v>
      </c>
      <c r="L182" s="408"/>
    </row>
    <row r="183" spans="1:14" x14ac:dyDescent="0.2">
      <c r="A183" s="1754" t="s">
        <v>344</v>
      </c>
      <c r="B183" s="266">
        <v>4120</v>
      </c>
      <c r="C183" s="409"/>
      <c r="D183" s="409"/>
      <c r="E183" s="408">
        <v>0</v>
      </c>
      <c r="F183" s="409"/>
      <c r="G183" s="409"/>
      <c r="H183" s="408">
        <v>0</v>
      </c>
      <c r="I183" s="503"/>
      <c r="J183" s="409"/>
      <c r="K183" s="410">
        <f t="shared" si="18"/>
        <v>0</v>
      </c>
      <c r="L183" s="408"/>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6">
        <v>4140</v>
      </c>
      <c r="C185" s="409"/>
      <c r="D185" s="409"/>
      <c r="E185" s="408">
        <v>0</v>
      </c>
      <c r="F185" s="409"/>
      <c r="G185" s="409"/>
      <c r="H185" s="408">
        <v>0</v>
      </c>
      <c r="I185" s="503"/>
      <c r="J185" s="409"/>
      <c r="K185" s="410">
        <f t="shared" si="18"/>
        <v>0</v>
      </c>
      <c r="L185" s="408"/>
    </row>
    <row r="186" spans="1:14" x14ac:dyDescent="0.2">
      <c r="A186" s="1754" t="s">
        <v>89</v>
      </c>
      <c r="B186" s="266">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v>0</v>
      </c>
      <c r="F189" s="409"/>
      <c r="G189" s="409"/>
      <c r="H189" s="1804">
        <v>0</v>
      </c>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v>0</v>
      </c>
      <c r="I193" s="409"/>
      <c r="J193" s="409"/>
      <c r="K193" s="410">
        <f>SUM(H193)</f>
        <v>0</v>
      </c>
      <c r="L193" s="408"/>
    </row>
    <row r="194" spans="1:14" x14ac:dyDescent="0.2">
      <c r="A194" s="1754" t="s">
        <v>91</v>
      </c>
      <c r="B194" s="266">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v>0</v>
      </c>
      <c r="I195" s="409"/>
      <c r="J195" s="409"/>
      <c r="K195" s="410">
        <f>SUM(H195)</f>
        <v>0</v>
      </c>
      <c r="L195" s="408"/>
    </row>
    <row r="196" spans="1:14" x14ac:dyDescent="0.2">
      <c r="A196" s="1754" t="s">
        <v>92</v>
      </c>
      <c r="B196" s="266" t="s">
        <v>673</v>
      </c>
      <c r="C196" s="409"/>
      <c r="D196" s="409"/>
      <c r="E196" s="409"/>
      <c r="F196" s="409"/>
      <c r="G196" s="409"/>
      <c r="H196" s="408">
        <v>0</v>
      </c>
      <c r="I196" s="409"/>
      <c r="J196" s="409"/>
      <c r="K196" s="410">
        <f>SUM(H196)</f>
        <v>0</v>
      </c>
      <c r="L196" s="408"/>
    </row>
    <row r="197" spans="1:14" x14ac:dyDescent="0.2">
      <c r="A197" s="1779"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8810</v>
      </c>
      <c r="D204" s="411">
        <f>SUM(D178,D179)</f>
        <v>0</v>
      </c>
      <c r="E204" s="411">
        <f>SUM(E178,E179,E190)</f>
        <v>85596</v>
      </c>
      <c r="F204" s="411">
        <f>SUM(F178,F179)</f>
        <v>0</v>
      </c>
      <c r="G204" s="411">
        <f>SUM(G178,G179)</f>
        <v>0</v>
      </c>
      <c r="H204" s="411">
        <f>SUM(H178,H179,H190,H202,H203)</f>
        <v>0</v>
      </c>
      <c r="I204" s="411">
        <f>SUM(I178,I179)</f>
        <v>0</v>
      </c>
      <c r="J204" s="411">
        <f>SUM(J178,J179)</f>
        <v>0</v>
      </c>
      <c r="K204" s="410">
        <f>SUM(K178,K179,K190,K202,K203)</f>
        <v>94406</v>
      </c>
      <c r="L204" s="411">
        <f>SUM(L178,L179,L190,L202,L203)</f>
        <v>94500</v>
      </c>
    </row>
    <row r="205" spans="1:14" ht="23.25" thickTop="1" x14ac:dyDescent="0.2">
      <c r="A205" s="1766" t="s">
        <v>1155</v>
      </c>
      <c r="B205" s="463"/>
      <c r="C205" s="412"/>
      <c r="D205" s="412"/>
      <c r="E205" s="412"/>
      <c r="F205" s="412"/>
      <c r="G205" s="412"/>
      <c r="H205" s="412"/>
      <c r="I205" s="409"/>
      <c r="J205" s="409"/>
      <c r="K205" s="436">
        <f>'Revenues 9-14'!F275-'Expenditures 15-22'!K204</f>
        <v>-11786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4976</v>
      </c>
      <c r="E209" s="409"/>
      <c r="F209" s="409"/>
      <c r="G209" s="409"/>
      <c r="H209" s="409"/>
      <c r="I209" s="409"/>
      <c r="J209" s="409"/>
      <c r="K209" s="410">
        <f>D209</f>
        <v>4976</v>
      </c>
      <c r="L209" s="408">
        <v>7930</v>
      </c>
    </row>
    <row r="210" spans="1:12" x14ac:dyDescent="0.2">
      <c r="A210" s="1754" t="s">
        <v>170</v>
      </c>
      <c r="B210" s="266" t="s">
        <v>1121</v>
      </c>
      <c r="C210" s="409"/>
      <c r="D210" s="432">
        <v>0</v>
      </c>
      <c r="E210" s="409"/>
      <c r="F210" s="409"/>
      <c r="G210" s="409"/>
      <c r="H210" s="409"/>
      <c r="I210" s="409"/>
      <c r="J210" s="409"/>
      <c r="K210" s="410">
        <f t="shared" ref="K210:K222" si="19">D210</f>
        <v>0</v>
      </c>
      <c r="L210" s="408"/>
    </row>
    <row r="211" spans="1:12" x14ac:dyDescent="0.2">
      <c r="A211" s="1754" t="s">
        <v>171</v>
      </c>
      <c r="B211" s="266">
        <v>1200</v>
      </c>
      <c r="C211" s="409"/>
      <c r="D211" s="408">
        <v>260</v>
      </c>
      <c r="E211" s="409"/>
      <c r="F211" s="409"/>
      <c r="G211" s="409"/>
      <c r="H211" s="409"/>
      <c r="I211" s="409"/>
      <c r="J211" s="409"/>
      <c r="K211" s="410">
        <f t="shared" si="19"/>
        <v>260</v>
      </c>
      <c r="L211" s="408">
        <v>500</v>
      </c>
    </row>
    <row r="212" spans="1:12" x14ac:dyDescent="0.2">
      <c r="A212" s="1754" t="s">
        <v>315</v>
      </c>
      <c r="B212" s="266" t="s">
        <v>1122</v>
      </c>
      <c r="C212" s="409"/>
      <c r="D212" s="432">
        <v>0</v>
      </c>
      <c r="E212" s="409"/>
      <c r="F212" s="409"/>
      <c r="G212" s="409"/>
      <c r="H212" s="409"/>
      <c r="I212" s="409"/>
      <c r="J212" s="409"/>
      <c r="K212" s="410">
        <f t="shared" si="19"/>
        <v>0</v>
      </c>
      <c r="L212" s="408"/>
    </row>
    <row r="213" spans="1:12" x14ac:dyDescent="0.2">
      <c r="A213" s="1754" t="s">
        <v>316</v>
      </c>
      <c r="B213" s="266">
        <v>1250</v>
      </c>
      <c r="C213" s="409"/>
      <c r="D213" s="408">
        <v>0</v>
      </c>
      <c r="E213" s="409"/>
      <c r="F213" s="409"/>
      <c r="G213" s="409"/>
      <c r="H213" s="409"/>
      <c r="I213" s="409"/>
      <c r="J213" s="409"/>
      <c r="K213" s="410">
        <f t="shared" si="19"/>
        <v>0</v>
      </c>
      <c r="L213" s="408"/>
    </row>
    <row r="214" spans="1:12" x14ac:dyDescent="0.2">
      <c r="A214" s="1754" t="s">
        <v>317</v>
      </c>
      <c r="B214" s="266" t="s">
        <v>168</v>
      </c>
      <c r="C214" s="409"/>
      <c r="D214" s="432">
        <v>0</v>
      </c>
      <c r="E214" s="409"/>
      <c r="F214" s="409"/>
      <c r="G214" s="409"/>
      <c r="H214" s="409"/>
      <c r="I214" s="409"/>
      <c r="J214" s="409"/>
      <c r="K214" s="410">
        <f t="shared" si="19"/>
        <v>0</v>
      </c>
      <c r="L214" s="408"/>
    </row>
    <row r="215" spans="1:12" x14ac:dyDescent="0.2">
      <c r="A215" s="1754" t="s">
        <v>1116</v>
      </c>
      <c r="B215" s="266">
        <v>1300</v>
      </c>
      <c r="C215" s="409"/>
      <c r="D215" s="408">
        <v>0</v>
      </c>
      <c r="E215" s="409"/>
      <c r="F215" s="409"/>
      <c r="G215" s="409"/>
      <c r="H215" s="409"/>
      <c r="I215" s="409"/>
      <c r="J215" s="409"/>
      <c r="K215" s="410">
        <f t="shared" si="19"/>
        <v>0</v>
      </c>
      <c r="L215" s="408"/>
    </row>
    <row r="216" spans="1:12" x14ac:dyDescent="0.2">
      <c r="A216" s="1754" t="s">
        <v>820</v>
      </c>
      <c r="B216" s="266">
        <v>1400</v>
      </c>
      <c r="C216" s="409"/>
      <c r="D216" s="408">
        <v>0</v>
      </c>
      <c r="E216" s="409"/>
      <c r="F216" s="409"/>
      <c r="G216" s="409"/>
      <c r="H216" s="409"/>
      <c r="I216" s="409"/>
      <c r="J216" s="409"/>
      <c r="K216" s="410">
        <f t="shared" si="19"/>
        <v>0</v>
      </c>
      <c r="L216" s="408"/>
    </row>
    <row r="217" spans="1:12" x14ac:dyDescent="0.2">
      <c r="A217" s="1754" t="s">
        <v>1117</v>
      </c>
      <c r="B217" s="266">
        <v>1500</v>
      </c>
      <c r="C217" s="409"/>
      <c r="D217" s="408">
        <v>73</v>
      </c>
      <c r="E217" s="409"/>
      <c r="F217" s="409"/>
      <c r="G217" s="409"/>
      <c r="H217" s="409"/>
      <c r="I217" s="409"/>
      <c r="J217" s="409"/>
      <c r="K217" s="410">
        <f t="shared" si="19"/>
        <v>73</v>
      </c>
      <c r="L217" s="408">
        <v>400</v>
      </c>
    </row>
    <row r="218" spans="1:12" x14ac:dyDescent="0.2">
      <c r="A218" s="1754" t="s">
        <v>1118</v>
      </c>
      <c r="B218" s="266">
        <v>1600</v>
      </c>
      <c r="C218" s="409"/>
      <c r="D218" s="408">
        <v>0</v>
      </c>
      <c r="E218" s="409"/>
      <c r="F218" s="409"/>
      <c r="G218" s="409"/>
      <c r="H218" s="409"/>
      <c r="I218" s="409"/>
      <c r="J218" s="409"/>
      <c r="K218" s="410">
        <f t="shared" si="19"/>
        <v>0</v>
      </c>
      <c r="L218" s="408"/>
    </row>
    <row r="219" spans="1:12" x14ac:dyDescent="0.2">
      <c r="A219" s="1754" t="s">
        <v>1143</v>
      </c>
      <c r="B219" s="266">
        <v>1650</v>
      </c>
      <c r="C219" s="409"/>
      <c r="D219" s="408">
        <v>0</v>
      </c>
      <c r="E219" s="409"/>
      <c r="F219" s="409"/>
      <c r="G219" s="409"/>
      <c r="H219" s="409"/>
      <c r="I219" s="409"/>
      <c r="J219" s="409"/>
      <c r="K219" s="410">
        <f t="shared" si="19"/>
        <v>0</v>
      </c>
      <c r="L219" s="408"/>
    </row>
    <row r="220" spans="1:12" x14ac:dyDescent="0.2">
      <c r="A220" s="1754" t="s">
        <v>821</v>
      </c>
      <c r="B220" s="266" t="s">
        <v>169</v>
      </c>
      <c r="C220" s="409"/>
      <c r="D220" s="432">
        <v>0</v>
      </c>
      <c r="E220" s="409"/>
      <c r="F220" s="409"/>
      <c r="G220" s="409"/>
      <c r="H220" s="409"/>
      <c r="I220" s="409"/>
      <c r="J220" s="409"/>
      <c r="K220" s="410">
        <f t="shared" si="19"/>
        <v>0</v>
      </c>
      <c r="L220" s="408"/>
    </row>
    <row r="221" spans="1:12" x14ac:dyDescent="0.2">
      <c r="A221" s="1754" t="s">
        <v>1262</v>
      </c>
      <c r="B221" s="266">
        <v>1800</v>
      </c>
      <c r="C221" s="409"/>
      <c r="D221" s="408">
        <v>0</v>
      </c>
      <c r="E221" s="409"/>
      <c r="F221" s="409"/>
      <c r="G221" s="409"/>
      <c r="H221" s="409"/>
      <c r="I221" s="409"/>
      <c r="J221" s="409"/>
      <c r="K221" s="410">
        <f t="shared" si="19"/>
        <v>0</v>
      </c>
      <c r="L221" s="408"/>
    </row>
    <row r="222" spans="1:12" x14ac:dyDescent="0.2">
      <c r="A222" s="1754"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5309</v>
      </c>
      <c r="E223" s="409"/>
      <c r="F223" s="409"/>
      <c r="G223" s="409"/>
      <c r="H223" s="409"/>
      <c r="I223" s="409"/>
      <c r="J223" s="409"/>
      <c r="K223" s="411">
        <f>SUM(K209:K222)</f>
        <v>5309</v>
      </c>
      <c r="L223" s="411">
        <f>SUM(L209:L222)</f>
        <v>8830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0</v>
      </c>
      <c r="E226" s="409"/>
      <c r="F226" s="409"/>
      <c r="G226" s="409"/>
      <c r="H226" s="409"/>
      <c r="I226" s="409"/>
      <c r="J226" s="409"/>
      <c r="K226" s="410">
        <f t="shared" ref="K226:K231" si="20">D226</f>
        <v>0</v>
      </c>
      <c r="L226" s="408"/>
    </row>
    <row r="227" spans="1:12" x14ac:dyDescent="0.2">
      <c r="A227" s="1754" t="s">
        <v>1265</v>
      </c>
      <c r="B227" s="266">
        <v>2120</v>
      </c>
      <c r="C227" s="409"/>
      <c r="D227" s="408">
        <v>0</v>
      </c>
      <c r="E227" s="409"/>
      <c r="F227" s="409"/>
      <c r="G227" s="409"/>
      <c r="H227" s="409"/>
      <c r="I227" s="409"/>
      <c r="J227" s="409"/>
      <c r="K227" s="410">
        <f t="shared" si="20"/>
        <v>0</v>
      </c>
      <c r="L227" s="408"/>
    </row>
    <row r="228" spans="1:12" x14ac:dyDescent="0.2">
      <c r="A228" s="1754" t="s">
        <v>220</v>
      </c>
      <c r="B228" s="266">
        <v>2130</v>
      </c>
      <c r="C228" s="409"/>
      <c r="D228" s="408">
        <v>0</v>
      </c>
      <c r="E228" s="409"/>
      <c r="F228" s="409"/>
      <c r="G228" s="409"/>
      <c r="H228" s="409"/>
      <c r="I228" s="409"/>
      <c r="J228" s="409"/>
      <c r="K228" s="410">
        <f t="shared" si="20"/>
        <v>0</v>
      </c>
      <c r="L228" s="408"/>
    </row>
    <row r="229" spans="1:12" x14ac:dyDescent="0.2">
      <c r="A229" s="1754" t="s">
        <v>221</v>
      </c>
      <c r="B229" s="266">
        <v>2140</v>
      </c>
      <c r="C229" s="409"/>
      <c r="D229" s="408">
        <v>0</v>
      </c>
      <c r="E229" s="409"/>
      <c r="F229" s="409"/>
      <c r="G229" s="409"/>
      <c r="H229" s="409"/>
      <c r="I229" s="409"/>
      <c r="J229" s="409"/>
      <c r="K229" s="410">
        <f t="shared" si="20"/>
        <v>0</v>
      </c>
      <c r="L229" s="408"/>
    </row>
    <row r="230" spans="1:12" x14ac:dyDescent="0.2">
      <c r="A230" s="1754" t="s">
        <v>222</v>
      </c>
      <c r="B230" s="266">
        <v>2150</v>
      </c>
      <c r="C230" s="409"/>
      <c r="D230" s="408">
        <v>0</v>
      </c>
      <c r="E230" s="409"/>
      <c r="F230" s="409"/>
      <c r="G230" s="409"/>
      <c r="H230" s="409"/>
      <c r="I230" s="409"/>
      <c r="J230" s="409"/>
      <c r="K230" s="410">
        <f t="shared" si="20"/>
        <v>0</v>
      </c>
      <c r="L230" s="408"/>
    </row>
    <row r="231" spans="1:12" x14ac:dyDescent="0.2">
      <c r="A231" s="1754"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0</v>
      </c>
      <c r="E234" s="409"/>
      <c r="F234" s="409"/>
      <c r="G234" s="409"/>
      <c r="H234" s="409"/>
      <c r="I234" s="409"/>
      <c r="J234" s="409"/>
      <c r="K234" s="416">
        <f>D234</f>
        <v>0</v>
      </c>
      <c r="L234" s="414"/>
    </row>
    <row r="235" spans="1:12" x14ac:dyDescent="0.2">
      <c r="A235" s="1754" t="s">
        <v>956</v>
      </c>
      <c r="B235" s="266">
        <v>2220</v>
      </c>
      <c r="C235" s="409"/>
      <c r="D235" s="408">
        <v>0</v>
      </c>
      <c r="E235" s="409"/>
      <c r="F235" s="409"/>
      <c r="G235" s="409"/>
      <c r="H235" s="409"/>
      <c r="I235" s="409"/>
      <c r="J235" s="409"/>
      <c r="K235" s="416">
        <f>D235</f>
        <v>0</v>
      </c>
      <c r="L235" s="408"/>
    </row>
    <row r="236" spans="1:12" x14ac:dyDescent="0.2">
      <c r="A236" s="1754" t="s">
        <v>957</v>
      </c>
      <c r="B236" s="266">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0</v>
      </c>
      <c r="E239" s="409"/>
      <c r="F239" s="409"/>
      <c r="G239" s="409"/>
      <c r="H239" s="409"/>
      <c r="I239" s="409"/>
      <c r="J239" s="409"/>
      <c r="K239" s="416">
        <f>D239</f>
        <v>0</v>
      </c>
      <c r="L239" s="414"/>
    </row>
    <row r="240" spans="1:12" x14ac:dyDescent="0.2">
      <c r="A240" s="1754" t="s">
        <v>959</v>
      </c>
      <c r="B240" s="266">
        <v>2320</v>
      </c>
      <c r="C240" s="409"/>
      <c r="D240" s="408">
        <v>931</v>
      </c>
      <c r="E240" s="409"/>
      <c r="F240" s="409"/>
      <c r="G240" s="409"/>
      <c r="H240" s="409"/>
      <c r="I240" s="409"/>
      <c r="J240" s="409"/>
      <c r="K240" s="416">
        <f t="shared" ref="K240:K250" si="21">D240</f>
        <v>931</v>
      </c>
      <c r="L240" s="408">
        <v>1400</v>
      </c>
    </row>
    <row r="241" spans="1:12" x14ac:dyDescent="0.2">
      <c r="A241" s="1754" t="s">
        <v>960</v>
      </c>
      <c r="B241" s="266">
        <v>2330</v>
      </c>
      <c r="C241" s="409"/>
      <c r="D241" s="408">
        <v>0</v>
      </c>
      <c r="E241" s="409"/>
      <c r="F241" s="409"/>
      <c r="G241" s="409"/>
      <c r="H241" s="409"/>
      <c r="I241" s="409"/>
      <c r="J241" s="409"/>
      <c r="K241" s="416">
        <f t="shared" si="21"/>
        <v>0</v>
      </c>
      <c r="L241" s="408"/>
    </row>
    <row r="242" spans="1:12" x14ac:dyDescent="0.2">
      <c r="A242" s="1755" t="s">
        <v>337</v>
      </c>
      <c r="B242" s="291"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1" t="s">
        <v>320</v>
      </c>
      <c r="C244" s="409"/>
      <c r="D244" s="683">
        <v>0</v>
      </c>
      <c r="E244" s="409"/>
      <c r="F244" s="409"/>
      <c r="G244" s="409"/>
      <c r="H244" s="409"/>
      <c r="I244" s="409"/>
      <c r="J244" s="409"/>
      <c r="K244" s="416">
        <f t="shared" si="21"/>
        <v>0</v>
      </c>
      <c r="L244" s="408"/>
    </row>
    <row r="245" spans="1:12" x14ac:dyDescent="0.2">
      <c r="A245" s="1755" t="s">
        <v>272</v>
      </c>
      <c r="B245" s="291" t="s">
        <v>321</v>
      </c>
      <c r="C245" s="409"/>
      <c r="D245" s="683">
        <v>0</v>
      </c>
      <c r="E245" s="409"/>
      <c r="F245" s="409"/>
      <c r="G245" s="409"/>
      <c r="H245" s="409"/>
      <c r="I245" s="409"/>
      <c r="J245" s="409"/>
      <c r="K245" s="416">
        <f t="shared" si="21"/>
        <v>0</v>
      </c>
      <c r="L245" s="408"/>
    </row>
    <row r="246" spans="1:12" x14ac:dyDescent="0.2">
      <c r="A246" s="1755" t="s">
        <v>797</v>
      </c>
      <c r="B246" s="291" t="s">
        <v>322</v>
      </c>
      <c r="C246" s="409"/>
      <c r="D246" s="683">
        <v>0</v>
      </c>
      <c r="E246" s="409"/>
      <c r="F246" s="409"/>
      <c r="G246" s="409"/>
      <c r="H246" s="409"/>
      <c r="I246" s="409"/>
      <c r="J246" s="409"/>
      <c r="K246" s="416">
        <f t="shared" si="21"/>
        <v>0</v>
      </c>
      <c r="L246" s="408"/>
    </row>
    <row r="247" spans="1:12" x14ac:dyDescent="0.2">
      <c r="A247" s="1755" t="s">
        <v>273</v>
      </c>
      <c r="B247" s="291"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1" t="s">
        <v>325</v>
      </c>
      <c r="C249" s="409"/>
      <c r="D249" s="683">
        <v>0</v>
      </c>
      <c r="E249" s="409"/>
      <c r="F249" s="409"/>
      <c r="G249" s="409"/>
      <c r="H249" s="409"/>
      <c r="I249" s="409"/>
      <c r="J249" s="409"/>
      <c r="K249" s="416">
        <f t="shared" si="21"/>
        <v>0</v>
      </c>
      <c r="L249" s="408"/>
    </row>
    <row r="250" spans="1:12" x14ac:dyDescent="0.2">
      <c r="A250" s="1755"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931</v>
      </c>
      <c r="E251" s="409"/>
      <c r="F251" s="409"/>
      <c r="G251" s="409"/>
      <c r="H251" s="409"/>
      <c r="I251" s="409"/>
      <c r="J251" s="409"/>
      <c r="K251" s="411">
        <f>SUM(K239:K250)</f>
        <v>931</v>
      </c>
      <c r="L251" s="411">
        <f>SUM(L239:L250)</f>
        <v>1400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0</v>
      </c>
      <c r="E253" s="409"/>
      <c r="F253" s="409"/>
      <c r="G253" s="409"/>
      <c r="H253" s="409"/>
      <c r="I253" s="409"/>
      <c r="J253" s="409"/>
      <c r="K253" s="416">
        <f>D253</f>
        <v>0</v>
      </c>
      <c r="L253" s="414"/>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row>
    <row r="258" spans="1:12" x14ac:dyDescent="0.2">
      <c r="A258" s="1754" t="s">
        <v>532</v>
      </c>
      <c r="B258" s="521">
        <v>2520</v>
      </c>
      <c r="C258" s="409"/>
      <c r="D258" s="408">
        <v>5212</v>
      </c>
      <c r="E258" s="409"/>
      <c r="F258" s="409"/>
      <c r="G258" s="409"/>
      <c r="H258" s="409"/>
      <c r="I258" s="409"/>
      <c r="J258" s="409"/>
      <c r="K258" s="416">
        <f t="shared" ref="K258:K263" si="22">D258</f>
        <v>5212</v>
      </c>
      <c r="L258" s="408">
        <v>5700</v>
      </c>
    </row>
    <row r="259" spans="1:12" x14ac:dyDescent="0.2">
      <c r="A259" s="1754" t="s">
        <v>5</v>
      </c>
      <c r="B259" s="266">
        <v>2530</v>
      </c>
      <c r="C259" s="409"/>
      <c r="D259" s="408">
        <v>0</v>
      </c>
      <c r="E259" s="409"/>
      <c r="F259" s="409"/>
      <c r="G259" s="409"/>
      <c r="H259" s="409"/>
      <c r="I259" s="409"/>
      <c r="J259" s="409"/>
      <c r="K259" s="416">
        <f t="shared" si="22"/>
        <v>0</v>
      </c>
      <c r="L259" s="408"/>
    </row>
    <row r="260" spans="1:12" x14ac:dyDescent="0.2">
      <c r="A260" s="1754" t="s">
        <v>219</v>
      </c>
      <c r="B260" s="266">
        <v>2540</v>
      </c>
      <c r="C260" s="409"/>
      <c r="D260" s="408">
        <v>6870</v>
      </c>
      <c r="E260" s="409"/>
      <c r="F260" s="409"/>
      <c r="G260" s="409"/>
      <c r="H260" s="409"/>
      <c r="I260" s="409"/>
      <c r="J260" s="409"/>
      <c r="K260" s="416">
        <f t="shared" si="22"/>
        <v>6870</v>
      </c>
      <c r="L260" s="408">
        <v>7300</v>
      </c>
    </row>
    <row r="261" spans="1:12" x14ac:dyDescent="0.2">
      <c r="A261" s="1754" t="s">
        <v>1107</v>
      </c>
      <c r="B261" s="266">
        <v>2550</v>
      </c>
      <c r="C261" s="409"/>
      <c r="D261" s="408">
        <v>493</v>
      </c>
      <c r="E261" s="409"/>
      <c r="F261" s="409"/>
      <c r="G261" s="409"/>
      <c r="H261" s="409"/>
      <c r="I261" s="409"/>
      <c r="J261" s="409"/>
      <c r="K261" s="416">
        <f t="shared" si="22"/>
        <v>493</v>
      </c>
      <c r="L261" s="408">
        <v>530</v>
      </c>
    </row>
    <row r="262" spans="1:12" x14ac:dyDescent="0.2">
      <c r="A262" s="1754" t="s">
        <v>106</v>
      </c>
      <c r="B262" s="266">
        <v>2560</v>
      </c>
      <c r="C262" s="409"/>
      <c r="D262" s="408">
        <v>4143</v>
      </c>
      <c r="E262" s="409"/>
      <c r="F262" s="409"/>
      <c r="G262" s="409"/>
      <c r="H262" s="409"/>
      <c r="I262" s="409"/>
      <c r="J262" s="409"/>
      <c r="K262" s="416">
        <f t="shared" si="22"/>
        <v>4143</v>
      </c>
      <c r="L262" s="408">
        <v>4670</v>
      </c>
    </row>
    <row r="263" spans="1:12" x14ac:dyDescent="0.2">
      <c r="A263" s="1754"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16718</v>
      </c>
      <c r="E264" s="409"/>
      <c r="F264" s="409"/>
      <c r="G264" s="409"/>
      <c r="H264" s="409"/>
      <c r="I264" s="409"/>
      <c r="J264" s="409"/>
      <c r="K264" s="411">
        <f>SUM(K257:K263)</f>
        <v>16718</v>
      </c>
      <c r="L264" s="411">
        <f>SUM(L257:L263)</f>
        <v>18200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6">
        <v>2630</v>
      </c>
      <c r="C268" s="409"/>
      <c r="D268" s="408">
        <v>0</v>
      </c>
      <c r="E268" s="409"/>
      <c r="F268" s="409"/>
      <c r="G268" s="409"/>
      <c r="H268" s="409"/>
      <c r="I268" s="409"/>
      <c r="J268" s="409"/>
      <c r="K268" s="416">
        <f>D268</f>
        <v>0</v>
      </c>
      <c r="L268" s="408"/>
    </row>
    <row r="269" spans="1:12" x14ac:dyDescent="0.2">
      <c r="A269" s="1754" t="s">
        <v>464</v>
      </c>
      <c r="B269" s="266">
        <v>2640</v>
      </c>
      <c r="C269" s="409"/>
      <c r="D269" s="408">
        <v>0</v>
      </c>
      <c r="E269" s="409"/>
      <c r="F269" s="409"/>
      <c r="G269" s="409"/>
      <c r="H269" s="409"/>
      <c r="I269" s="409"/>
      <c r="J269" s="409"/>
      <c r="K269" s="416">
        <f>D269</f>
        <v>0</v>
      </c>
      <c r="L269" s="408"/>
    </row>
    <row r="270" spans="1:12" x14ac:dyDescent="0.2">
      <c r="A270" s="1754" t="s">
        <v>465</v>
      </c>
      <c r="B270" s="266">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17649</v>
      </c>
      <c r="E273" s="409"/>
      <c r="F273" s="409"/>
      <c r="G273" s="409"/>
      <c r="H273" s="409"/>
      <c r="I273" s="409"/>
      <c r="J273" s="409"/>
      <c r="K273" s="421">
        <f>SUM(K232,K237,K251,K255,K264,K271,K272)</f>
        <v>17649</v>
      </c>
      <c r="L273" s="421">
        <f>SUM(L232,L237,L251,L255,L264,L271,L272)</f>
        <v>19600</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0</v>
      </c>
      <c r="E276" s="409"/>
      <c r="F276" s="409"/>
      <c r="G276" s="409"/>
      <c r="H276" s="409"/>
      <c r="I276" s="409"/>
      <c r="J276" s="409"/>
      <c r="K276" s="410">
        <f>D276</f>
        <v>0</v>
      </c>
      <c r="L276" s="408"/>
    </row>
    <row r="277" spans="1:12" x14ac:dyDescent="0.2">
      <c r="A277" s="1754" t="s">
        <v>792</v>
      </c>
      <c r="B277" s="266">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v>0</v>
      </c>
      <c r="I281" s="409"/>
      <c r="J281" s="409"/>
      <c r="K281" s="410">
        <f>H281</f>
        <v>0</v>
      </c>
      <c r="L281" s="408"/>
    </row>
    <row r="282" spans="1:12" x14ac:dyDescent="0.2">
      <c r="A282" s="1754" t="s">
        <v>91</v>
      </c>
      <c r="B282" s="266">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6" t="s">
        <v>673</v>
      </c>
      <c r="C284" s="409"/>
      <c r="D284" s="409"/>
      <c r="E284" s="409"/>
      <c r="F284" s="409"/>
      <c r="G284" s="409"/>
      <c r="H284" s="408">
        <v>0</v>
      </c>
      <c r="I284" s="409"/>
      <c r="J284" s="409"/>
      <c r="K284" s="410">
        <f>H284</f>
        <v>0</v>
      </c>
      <c r="L284" s="408"/>
    </row>
    <row r="285" spans="1:12" x14ac:dyDescent="0.2">
      <c r="A285" s="1754"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4" t="s">
        <v>584</v>
      </c>
      <c r="B288" s="2286"/>
      <c r="C288" s="409"/>
      <c r="D288" s="411">
        <f>SUM(D223,D273,D274,D278)</f>
        <v>22958</v>
      </c>
      <c r="E288" s="409"/>
      <c r="F288" s="409"/>
      <c r="G288" s="409"/>
      <c r="H288" s="411">
        <f>H286</f>
        <v>0</v>
      </c>
      <c r="I288" s="409"/>
      <c r="J288" s="409"/>
      <c r="K288" s="411">
        <f>SUM(K223,K273,K274,K278,K286,K287)</f>
        <v>22958</v>
      </c>
      <c r="L288" s="411">
        <f>SUM(L223,L273,L274,L278,L286,L287)</f>
        <v>28430</v>
      </c>
    </row>
    <row r="289" spans="1:14" ht="23.25" thickTop="1" x14ac:dyDescent="0.2">
      <c r="A289" s="891" t="s">
        <v>1155</v>
      </c>
      <c r="B289" s="892"/>
      <c r="C289" s="409"/>
      <c r="D289" s="412"/>
      <c r="E289" s="409"/>
      <c r="F289" s="409"/>
      <c r="G289" s="409"/>
      <c r="H289" s="437"/>
      <c r="I289" s="409"/>
      <c r="J289" s="409"/>
      <c r="K289" s="436">
        <f>'Revenues 9-14'!G275-'Expenditures 15-22'!K288</f>
        <v>35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0</v>
      </c>
      <c r="D294" s="408">
        <v>0</v>
      </c>
      <c r="E294" s="408">
        <v>0</v>
      </c>
      <c r="F294" s="408">
        <v>0</v>
      </c>
      <c r="G294" s="408">
        <v>0</v>
      </c>
      <c r="H294" s="408">
        <v>0</v>
      </c>
      <c r="I294" s="432">
        <v>0</v>
      </c>
      <c r="J294" s="432">
        <v>0</v>
      </c>
      <c r="K294" s="410">
        <f>SUM(C294:J294)</f>
        <v>0</v>
      </c>
      <c r="L294" s="432"/>
    </row>
    <row r="295" spans="1:14" ht="13.5" customHeight="1" x14ac:dyDescent="0.2">
      <c r="A295" s="1785"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row>
    <row r="300" spans="1:14" x14ac:dyDescent="0.2">
      <c r="A300" s="1754" t="s">
        <v>344</v>
      </c>
      <c r="B300" s="266">
        <v>4120</v>
      </c>
      <c r="C300" s="409"/>
      <c r="D300" s="409"/>
      <c r="E300" s="432">
        <v>0</v>
      </c>
      <c r="F300" s="409"/>
      <c r="G300" s="409"/>
      <c r="H300" s="432">
        <v>0</v>
      </c>
      <c r="I300" s="503"/>
      <c r="J300" s="409"/>
      <c r="K300" s="1051">
        <f>SUM(E300,H300)</f>
        <v>0</v>
      </c>
      <c r="L300" s="408"/>
    </row>
    <row r="301" spans="1:14" x14ac:dyDescent="0.2">
      <c r="A301" s="1754" t="s">
        <v>792</v>
      </c>
      <c r="B301" s="266">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8" t="s">
        <v>1155</v>
      </c>
      <c r="B306" s="2279"/>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7043</v>
      </c>
      <c r="F313" s="432">
        <v>0</v>
      </c>
      <c r="G313" s="432">
        <v>0</v>
      </c>
      <c r="H313" s="432">
        <v>0</v>
      </c>
      <c r="I313" s="432">
        <v>0</v>
      </c>
      <c r="J313" s="432">
        <v>0</v>
      </c>
      <c r="K313" s="1051">
        <f t="shared" ref="K313:K320" si="24">SUM(C313:J313)</f>
        <v>7043</v>
      </c>
      <c r="L313" s="432">
        <v>7415</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10556</v>
      </c>
      <c r="F315" s="432">
        <v>0</v>
      </c>
      <c r="G315" s="432">
        <v>0</v>
      </c>
      <c r="H315" s="432">
        <v>0</v>
      </c>
      <c r="I315" s="432">
        <v>0</v>
      </c>
      <c r="J315" s="432">
        <v>0</v>
      </c>
      <c r="K315" s="1051">
        <f t="shared" si="24"/>
        <v>10556</v>
      </c>
      <c r="L315" s="432">
        <v>2600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12000</v>
      </c>
      <c r="D318" s="432">
        <v>0</v>
      </c>
      <c r="E318" s="432">
        <v>7360</v>
      </c>
      <c r="F318" s="432">
        <v>0</v>
      </c>
      <c r="G318" s="432">
        <v>0</v>
      </c>
      <c r="H318" s="432">
        <v>0</v>
      </c>
      <c r="I318" s="432">
        <v>0</v>
      </c>
      <c r="J318" s="432">
        <v>0</v>
      </c>
      <c r="K318" s="1051">
        <f t="shared" si="24"/>
        <v>19360</v>
      </c>
      <c r="L318" s="432">
        <v>18970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570</v>
      </c>
      <c r="F320" s="432">
        <v>0</v>
      </c>
      <c r="G320" s="432">
        <v>0</v>
      </c>
      <c r="H320" s="432">
        <v>0</v>
      </c>
      <c r="I320" s="432">
        <v>0</v>
      </c>
      <c r="J320" s="432">
        <v>0</v>
      </c>
      <c r="K320" s="1051">
        <f t="shared" si="24"/>
        <v>570</v>
      </c>
      <c r="L320" s="432">
        <v>2000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v>7980</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90" t="s">
        <v>813</v>
      </c>
      <c r="B323" s="528" t="s">
        <v>649</v>
      </c>
      <c r="C323" s="1052">
        <f>SUM(C312:C322)</f>
        <v>12000</v>
      </c>
      <c r="D323" s="1052">
        <f t="shared" ref="D323:J323" si="25">SUM(D312:D322)</f>
        <v>0</v>
      </c>
      <c r="E323" s="1052">
        <f t="shared" si="25"/>
        <v>25529</v>
      </c>
      <c r="F323" s="1052">
        <f t="shared" si="25"/>
        <v>0</v>
      </c>
      <c r="G323" s="1052">
        <f t="shared" si="25"/>
        <v>0</v>
      </c>
      <c r="H323" s="1052">
        <f t="shared" si="25"/>
        <v>0</v>
      </c>
      <c r="I323" s="1052">
        <f t="shared" si="25"/>
        <v>0</v>
      </c>
      <c r="J323" s="1052">
        <f t="shared" si="25"/>
        <v>0</v>
      </c>
      <c r="K323" s="1052">
        <f>SUM(K312:K322)</f>
        <v>37529</v>
      </c>
      <c r="L323" s="1052">
        <f>SUM(L312:L322)</f>
        <v>38965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12000</v>
      </c>
      <c r="D331" s="1052">
        <f t="shared" ref="D331:J331" si="26">SUM(D323)</f>
        <v>0</v>
      </c>
      <c r="E331" s="1052">
        <f t="shared" si="26"/>
        <v>25529</v>
      </c>
      <c r="F331" s="1052">
        <f t="shared" si="26"/>
        <v>0</v>
      </c>
      <c r="G331" s="1052">
        <f t="shared" si="26"/>
        <v>0</v>
      </c>
      <c r="H331" s="1052">
        <f>SUM(H323,H329)</f>
        <v>0</v>
      </c>
      <c r="I331" s="1052">
        <f t="shared" si="26"/>
        <v>0</v>
      </c>
      <c r="J331" s="1052">
        <f t="shared" si="26"/>
        <v>0</v>
      </c>
      <c r="K331" s="1052">
        <f>SUM(K323,K329)</f>
        <v>37529</v>
      </c>
      <c r="L331" s="421">
        <f>SUM(L323,L329,L330)</f>
        <v>38965</v>
      </c>
    </row>
    <row r="332" spans="1:14" ht="12.75" customHeight="1" thickTop="1" x14ac:dyDescent="0.2">
      <c r="A332" s="2280" t="s">
        <v>1155</v>
      </c>
      <c r="B332" s="2281"/>
      <c r="C332" s="409"/>
      <c r="D332" s="409"/>
      <c r="E332" s="409"/>
      <c r="F332" s="409"/>
      <c r="G332" s="409"/>
      <c r="H332" s="409"/>
      <c r="I332" s="409"/>
      <c r="J332" s="409"/>
      <c r="K332" s="1055">
        <f>'Revenues 9-14'!J275-'Expenditures 15-22'!K331</f>
        <v>-4570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6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v>0</v>
      </c>
      <c r="E337" s="408">
        <v>0</v>
      </c>
      <c r="F337" s="408">
        <v>0</v>
      </c>
      <c r="G337" s="408">
        <v>0</v>
      </c>
      <c r="H337" s="408">
        <v>0</v>
      </c>
      <c r="I337" s="432">
        <v>0</v>
      </c>
      <c r="J337" s="432">
        <v>0</v>
      </c>
      <c r="K337" s="410">
        <f>SUM(C337:J337)</f>
        <v>0</v>
      </c>
      <c r="L337" s="408">
        <v>300</v>
      </c>
    </row>
    <row r="338" spans="1:14" x14ac:dyDescent="0.2">
      <c r="A338" s="1754" t="s">
        <v>219</v>
      </c>
      <c r="B338" s="266">
        <v>2540</v>
      </c>
      <c r="C338" s="408">
        <v>0</v>
      </c>
      <c r="D338" s="408">
        <v>0</v>
      </c>
      <c r="E338" s="408">
        <v>6593</v>
      </c>
      <c r="F338" s="408">
        <v>0</v>
      </c>
      <c r="G338" s="408">
        <v>0</v>
      </c>
      <c r="H338" s="408">
        <v>0</v>
      </c>
      <c r="I338" s="432">
        <v>0</v>
      </c>
      <c r="J338" s="432">
        <v>0</v>
      </c>
      <c r="K338" s="410">
        <f>SUM(C338:J338)</f>
        <v>6593</v>
      </c>
      <c r="L338" s="408">
        <v>8000</v>
      </c>
    </row>
    <row r="339" spans="1:14" ht="12.75" customHeight="1" thickBot="1" x14ac:dyDescent="0.25">
      <c r="A339" s="877" t="s">
        <v>815</v>
      </c>
      <c r="B339" s="464" t="s">
        <v>36</v>
      </c>
      <c r="C339" s="411">
        <f>SUM(C337:C338)</f>
        <v>0</v>
      </c>
      <c r="D339" s="411">
        <f t="shared" ref="D339:L339" si="27">SUM(D337:D338)</f>
        <v>0</v>
      </c>
      <c r="E339" s="411">
        <f t="shared" si="27"/>
        <v>6593</v>
      </c>
      <c r="F339" s="411">
        <f t="shared" si="27"/>
        <v>0</v>
      </c>
      <c r="G339" s="411">
        <f t="shared" si="27"/>
        <v>0</v>
      </c>
      <c r="H339" s="411">
        <f t="shared" si="27"/>
        <v>0</v>
      </c>
      <c r="I339" s="411">
        <f t="shared" si="27"/>
        <v>0</v>
      </c>
      <c r="J339" s="411">
        <f t="shared" si="27"/>
        <v>0</v>
      </c>
      <c r="K339" s="411">
        <f t="shared" si="27"/>
        <v>6593</v>
      </c>
      <c r="L339" s="411">
        <f t="shared" si="27"/>
        <v>8300</v>
      </c>
    </row>
    <row r="340" spans="1:14" ht="12.75" customHeight="1" thickTop="1" x14ac:dyDescent="0.2">
      <c r="A340" s="1762" t="s">
        <v>1134</v>
      </c>
      <c r="B340" s="518" t="s">
        <v>654</v>
      </c>
      <c r="C340" s="414">
        <v>0</v>
      </c>
      <c r="D340" s="414">
        <v>0</v>
      </c>
      <c r="E340" s="414">
        <v>4294</v>
      </c>
      <c r="F340" s="414">
        <v>0</v>
      </c>
      <c r="G340" s="414">
        <v>0</v>
      </c>
      <c r="H340" s="414">
        <v>0</v>
      </c>
      <c r="I340" s="431">
        <v>0</v>
      </c>
      <c r="J340" s="431">
        <v>0</v>
      </c>
      <c r="K340" s="410">
        <f>SUM(C340:J340)</f>
        <v>4294</v>
      </c>
      <c r="L340" s="414">
        <v>5000</v>
      </c>
    </row>
    <row r="341" spans="1:14" ht="12.75" customHeight="1" thickBot="1" x14ac:dyDescent="0.25">
      <c r="A341" s="877" t="s">
        <v>709</v>
      </c>
      <c r="B341" s="461" t="s">
        <v>649</v>
      </c>
      <c r="C341" s="411">
        <f>SUM(C339:C340)</f>
        <v>0</v>
      </c>
      <c r="D341" s="411">
        <f t="shared" ref="D341:L341" si="28">SUM(D339:D340)</f>
        <v>0</v>
      </c>
      <c r="E341" s="411">
        <f t="shared" si="28"/>
        <v>10887</v>
      </c>
      <c r="F341" s="411">
        <f t="shared" si="28"/>
        <v>0</v>
      </c>
      <c r="G341" s="411">
        <f t="shared" si="28"/>
        <v>0</v>
      </c>
      <c r="H341" s="411">
        <f t="shared" si="28"/>
        <v>0</v>
      </c>
      <c r="I341" s="411">
        <f t="shared" si="28"/>
        <v>0</v>
      </c>
      <c r="J341" s="411">
        <f t="shared" si="28"/>
        <v>0</v>
      </c>
      <c r="K341" s="411">
        <f t="shared" si="28"/>
        <v>10887</v>
      </c>
      <c r="L341" s="411">
        <f t="shared" si="28"/>
        <v>13300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v>0</v>
      </c>
      <c r="I347" s="409"/>
      <c r="J347" s="409"/>
      <c r="K347" s="410">
        <f>SUM(C347:J347)</f>
        <v>0</v>
      </c>
      <c r="L347" s="408"/>
    </row>
    <row r="348" spans="1:14" ht="12.75" customHeight="1" x14ac:dyDescent="0.2">
      <c r="A348" s="1755"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10887</v>
      </c>
      <c r="F354" s="411">
        <f t="shared" si="29"/>
        <v>0</v>
      </c>
      <c r="G354" s="411">
        <f t="shared" si="29"/>
        <v>0</v>
      </c>
      <c r="H354" s="411">
        <f t="shared" si="29"/>
        <v>0</v>
      </c>
      <c r="I354" s="411">
        <f t="shared" si="29"/>
        <v>0</v>
      </c>
      <c r="J354" s="411">
        <f t="shared" si="29"/>
        <v>0</v>
      </c>
      <c r="K354" s="411">
        <f t="shared" si="29"/>
        <v>10887</v>
      </c>
      <c r="L354" s="411">
        <f>SUM(L341,L344,L352,L353)</f>
        <v>13300</v>
      </c>
    </row>
    <row r="355" spans="1:14" ht="23.25" thickTop="1" x14ac:dyDescent="0.2">
      <c r="A355" s="1793" t="s">
        <v>1155</v>
      </c>
      <c r="B355" s="465"/>
      <c r="C355" s="428"/>
      <c r="D355" s="428"/>
      <c r="E355" s="415"/>
      <c r="F355" s="415"/>
      <c r="G355" s="415"/>
      <c r="H355" s="415"/>
      <c r="I355" s="415"/>
      <c r="J355" s="413"/>
      <c r="K355" s="410">
        <f>'Revenues 9-14'!K275-'Expenditures 15-22'!K354</f>
        <v>5031</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20" sqref="C2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1872</v>
      </c>
      <c r="B2" s="827" t="s">
        <v>1985</v>
      </c>
      <c r="C2" s="1074" t="s">
        <v>1986</v>
      </c>
      <c r="D2" s="1074" t="s">
        <v>1987</v>
      </c>
      <c r="E2" s="1074" t="s">
        <v>1988</v>
      </c>
      <c r="F2" s="1074" t="s">
        <v>1989</v>
      </c>
    </row>
    <row r="3" spans="1:6" ht="12" customHeight="1" x14ac:dyDescent="0.2">
      <c r="A3" s="2313"/>
      <c r="B3" s="543"/>
      <c r="C3" s="825"/>
      <c r="D3" s="826" t="s">
        <v>292</v>
      </c>
      <c r="E3" s="825"/>
      <c r="F3" s="826" t="s">
        <v>293</v>
      </c>
    </row>
    <row r="4" spans="1:6" ht="13.7" customHeight="1" x14ac:dyDescent="0.2">
      <c r="A4" s="541" t="s">
        <v>1350</v>
      </c>
      <c r="B4" s="556">
        <f>'Revenues 9-14'!C5</f>
        <v>574801</v>
      </c>
      <c r="C4" s="508">
        <v>311223</v>
      </c>
      <c r="D4" s="557">
        <f>B4-C4</f>
        <v>263578</v>
      </c>
      <c r="E4" s="508">
        <v>568854</v>
      </c>
      <c r="F4" s="557">
        <f>E4-C4</f>
        <v>257631</v>
      </c>
    </row>
    <row r="5" spans="1:6" ht="13.7" customHeight="1" x14ac:dyDescent="0.2">
      <c r="A5" s="541" t="s">
        <v>1016</v>
      </c>
      <c r="B5" s="556">
        <f>'Revenues 9-14'!D5</f>
        <v>121011</v>
      </c>
      <c r="C5" s="508">
        <v>65521</v>
      </c>
      <c r="D5" s="557">
        <f t="shared" ref="D5:D18" si="0">B5-C5</f>
        <v>55490</v>
      </c>
      <c r="E5" s="508">
        <v>119759</v>
      </c>
      <c r="F5" s="557">
        <f>E5-C5</f>
        <v>54238</v>
      </c>
    </row>
    <row r="6" spans="1:6" ht="13.7" customHeight="1" x14ac:dyDescent="0.2">
      <c r="A6" s="541" t="s">
        <v>472</v>
      </c>
      <c r="B6" s="556">
        <f>'Revenues 9-14'!E5</f>
        <v>66463</v>
      </c>
      <c r="C6" s="508">
        <v>35114</v>
      </c>
      <c r="D6" s="557">
        <f t="shared" si="0"/>
        <v>31349</v>
      </c>
      <c r="E6" s="508">
        <v>64167</v>
      </c>
      <c r="F6" s="557">
        <f t="shared" ref="F6:F18" si="1">E6-C6</f>
        <v>29053</v>
      </c>
    </row>
    <row r="7" spans="1:6" ht="13.7" customHeight="1" x14ac:dyDescent="0.2">
      <c r="A7" s="541" t="s">
        <v>161</v>
      </c>
      <c r="B7" s="556">
        <f>'Revenues 9-14'!F5</f>
        <v>36303</v>
      </c>
      <c r="C7" s="508">
        <v>19656</v>
      </c>
      <c r="D7" s="557">
        <f t="shared" si="0"/>
        <v>16647</v>
      </c>
      <c r="E7" s="508">
        <v>35928</v>
      </c>
      <c r="F7" s="557">
        <f t="shared" si="1"/>
        <v>16272</v>
      </c>
    </row>
    <row r="8" spans="1:6" ht="13.7" customHeight="1" x14ac:dyDescent="0.2">
      <c r="A8" s="541" t="s">
        <v>1380</v>
      </c>
      <c r="B8" s="556">
        <f>'Revenues 9-14'!G5</f>
        <v>12477</v>
      </c>
      <c r="C8" s="508">
        <v>7935</v>
      </c>
      <c r="D8" s="557">
        <f t="shared" si="0"/>
        <v>4542</v>
      </c>
      <c r="E8" s="508">
        <v>14500</v>
      </c>
      <c r="F8" s="557">
        <f t="shared" si="1"/>
        <v>6565</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15126</v>
      </c>
      <c r="C10" s="508">
        <v>8190</v>
      </c>
      <c r="D10" s="557">
        <f t="shared" si="0"/>
        <v>6936</v>
      </c>
      <c r="E10" s="508">
        <v>14969</v>
      </c>
      <c r="F10" s="557">
        <f t="shared" si="1"/>
        <v>6779</v>
      </c>
    </row>
    <row r="11" spans="1:6" x14ac:dyDescent="0.2">
      <c r="A11" s="541" t="s">
        <v>470</v>
      </c>
      <c r="B11" s="556">
        <f>'Revenues 9-14'!J5</f>
        <v>32959</v>
      </c>
      <c r="C11" s="508">
        <v>21338</v>
      </c>
      <c r="D11" s="557">
        <f t="shared" si="0"/>
        <v>11621</v>
      </c>
      <c r="E11" s="508">
        <v>38994</v>
      </c>
      <c r="F11" s="557">
        <f t="shared" si="1"/>
        <v>17656</v>
      </c>
    </row>
    <row r="12" spans="1:6" ht="13.7" customHeight="1" x14ac:dyDescent="0.2">
      <c r="A12" s="541" t="s">
        <v>163</v>
      </c>
      <c r="B12" s="556">
        <f>'Revenues 9-14'!K5</f>
        <v>15126</v>
      </c>
      <c r="C12" s="508">
        <v>8190</v>
      </c>
      <c r="D12" s="557">
        <f t="shared" si="0"/>
        <v>6936</v>
      </c>
      <c r="E12" s="508">
        <v>14969</v>
      </c>
      <c r="F12" s="557">
        <f t="shared" si="1"/>
        <v>6779</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6051</v>
      </c>
      <c r="C14" s="508">
        <v>3276</v>
      </c>
      <c r="D14" s="557">
        <f t="shared" si="0"/>
        <v>2775</v>
      </c>
      <c r="E14" s="508">
        <v>5988</v>
      </c>
      <c r="F14" s="557">
        <f t="shared" si="1"/>
        <v>2712</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10390</v>
      </c>
      <c r="C16" s="508">
        <v>7935</v>
      </c>
      <c r="D16" s="557">
        <f t="shared" si="0"/>
        <v>2455</v>
      </c>
      <c r="E16" s="508">
        <v>14500</v>
      </c>
      <c r="F16" s="557">
        <f t="shared" si="1"/>
        <v>6565</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890707</v>
      </c>
      <c r="C19" s="558">
        <f>SUM(C4:C18)</f>
        <v>488378</v>
      </c>
      <c r="D19" s="558">
        <f>SUM(D4:D18)</f>
        <v>402329</v>
      </c>
      <c r="E19" s="558">
        <f>SUM(E4:E18)</f>
        <v>892628</v>
      </c>
      <c r="F19" s="558">
        <f>SUM(F4:F18)</f>
        <v>404250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2" t="s">
        <v>1874</v>
      </c>
      <c r="B2" s="2343"/>
      <c r="C2" s="1570" t="s">
        <v>1990</v>
      </c>
      <c r="D2" s="1570" t="s">
        <v>1991</v>
      </c>
      <c r="E2" s="1570" t="s">
        <v>1992</v>
      </c>
      <c r="F2" s="1570" t="s">
        <v>1993</v>
      </c>
    </row>
    <row r="3" spans="1:7" ht="23.25" customHeight="1" x14ac:dyDescent="0.2">
      <c r="A3" s="2347" t="s">
        <v>1304</v>
      </c>
      <c r="B3" s="2348"/>
      <c r="C3" s="2338"/>
      <c r="D3" s="2339"/>
      <c r="E3" s="2339"/>
      <c r="F3" s="2340"/>
    </row>
    <row r="4" spans="1:7" ht="12.75" customHeight="1" thickBot="1" x14ac:dyDescent="0.25">
      <c r="A4" s="2327" t="s">
        <v>715</v>
      </c>
      <c r="B4" s="2344"/>
      <c r="C4" s="917"/>
      <c r="D4" s="917"/>
      <c r="E4" s="917"/>
      <c r="F4" s="1545">
        <f>SUM(C4+D4)-E4</f>
        <v>0</v>
      </c>
    </row>
    <row r="5" spans="1:7" ht="13.5" thickTop="1" x14ac:dyDescent="0.2">
      <c r="A5" s="2345" t="s">
        <v>1300</v>
      </c>
      <c r="B5" s="2330"/>
      <c r="C5" s="2322"/>
      <c r="D5" s="2323"/>
      <c r="E5" s="2323"/>
      <c r="F5" s="232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6" t="s">
        <v>716</v>
      </c>
      <c r="B15" s="2328"/>
      <c r="C15" s="1545">
        <f>SUM(C6:C14)</f>
        <v>0</v>
      </c>
      <c r="D15" s="1545">
        <f>SUM(D6:D14)</f>
        <v>0</v>
      </c>
      <c r="E15" s="1545">
        <f>SUM(E6:E14)</f>
        <v>0</v>
      </c>
      <c r="F15" s="1545">
        <f>SUM(F6:F14)</f>
        <v>0</v>
      </c>
      <c r="G15" s="677"/>
    </row>
    <row r="16" spans="1:7" s="55" customFormat="1" ht="13.5" thickTop="1" x14ac:dyDescent="0.2">
      <c r="A16" s="2341" t="s">
        <v>1301</v>
      </c>
      <c r="B16" s="2330"/>
      <c r="C16" s="2322"/>
      <c r="D16" s="2323"/>
      <c r="E16" s="2323"/>
      <c r="F16" s="2324"/>
    </row>
    <row r="17" spans="1:11" ht="12.75" customHeight="1" thickBot="1" x14ac:dyDescent="0.25">
      <c r="A17" s="2320" t="s">
        <v>67</v>
      </c>
      <c r="B17" s="2321"/>
      <c r="C17" s="1546"/>
      <c r="D17" s="508"/>
      <c r="E17" s="1546"/>
      <c r="F17" s="1545">
        <f>SUM(C17+D17)-E17</f>
        <v>0</v>
      </c>
    </row>
    <row r="18" spans="1:11" ht="12.75" customHeight="1" thickTop="1" thickBot="1" x14ac:dyDescent="0.25">
      <c r="A18" s="2320" t="s">
        <v>7</v>
      </c>
      <c r="B18" s="2321"/>
      <c r="C18" s="1546"/>
      <c r="D18" s="508"/>
      <c r="E18" s="1546"/>
      <c r="F18" s="1545">
        <f>SUM(C18+D18)-E18</f>
        <v>0</v>
      </c>
    </row>
    <row r="19" spans="1:11" ht="12.75" customHeight="1" thickTop="1" thickBot="1" x14ac:dyDescent="0.25">
      <c r="A19" s="2320" t="s">
        <v>447</v>
      </c>
      <c r="B19" s="2321"/>
      <c r="C19" s="1546"/>
      <c r="D19" s="508"/>
      <c r="E19" s="1546"/>
      <c r="F19" s="1545">
        <f>SUM(C19+D19)-E19</f>
        <v>0</v>
      </c>
    </row>
    <row r="20" spans="1:11" ht="12.75" customHeight="1" thickTop="1" thickBot="1" x14ac:dyDescent="0.25">
      <c r="A20" s="2325" t="s">
        <v>516</v>
      </c>
      <c r="B20" s="2326"/>
      <c r="C20" s="1546"/>
      <c r="D20" s="508"/>
      <c r="E20" s="1546"/>
      <c r="F20" s="1545">
        <f>SUM(C20+D20)-E20</f>
        <v>0</v>
      </c>
    </row>
    <row r="21" spans="1:11" ht="14.25" thickTop="1" thickBot="1" x14ac:dyDescent="0.25">
      <c r="A21" s="2327" t="s">
        <v>717</v>
      </c>
      <c r="B21" s="2328"/>
      <c r="C21" s="1545">
        <f>SUM(C17:C20)</f>
        <v>0</v>
      </c>
      <c r="D21" s="1545">
        <f>SUM(D17:D20)</f>
        <v>0</v>
      </c>
      <c r="E21" s="1545">
        <f>SUM(E17:E20)</f>
        <v>0</v>
      </c>
      <c r="F21" s="1545">
        <f>SUM(F17:F20)</f>
        <v>0</v>
      </c>
      <c r="G21" s="677"/>
    </row>
    <row r="22" spans="1:11" ht="13.5" thickTop="1" x14ac:dyDescent="0.2">
      <c r="A22" s="2329" t="s">
        <v>1302</v>
      </c>
      <c r="B22" s="2330"/>
      <c r="C22" s="2322"/>
      <c r="D22" s="2323"/>
      <c r="E22" s="2323"/>
      <c r="F22" s="2324"/>
    </row>
    <row r="23" spans="1:11" ht="23.25" customHeight="1" thickBot="1" x14ac:dyDescent="0.25">
      <c r="A23" s="2327" t="s">
        <v>718</v>
      </c>
      <c r="B23" s="2328"/>
      <c r="C23" s="917"/>
      <c r="D23" s="917"/>
      <c r="E23" s="917"/>
      <c r="F23" s="1545">
        <f>SUM(C23+D23)-E23</f>
        <v>0</v>
      </c>
      <c r="G23" s="677"/>
    </row>
    <row r="24" spans="1:11" ht="13.5" thickTop="1" x14ac:dyDescent="0.2">
      <c r="A24" s="2329" t="s">
        <v>1303</v>
      </c>
      <c r="B24" s="2330"/>
      <c r="C24" s="2322"/>
      <c r="D24" s="2323"/>
      <c r="E24" s="2323"/>
      <c r="F24" s="2324"/>
    </row>
    <row r="25" spans="1:11" ht="13.5" thickBot="1" x14ac:dyDescent="0.25">
      <c r="A25" s="2327" t="s">
        <v>719</v>
      </c>
      <c r="B25" s="2333"/>
      <c r="C25" s="917"/>
      <c r="D25" s="917"/>
      <c r="E25" s="917"/>
      <c r="F25" s="1545">
        <f>SUM(C25+D25)-E25</f>
        <v>0</v>
      </c>
      <c r="G25" s="677"/>
    </row>
    <row r="26" spans="1:11" ht="13.5" thickTop="1" x14ac:dyDescent="0.2">
      <c r="A26" s="2334" t="s">
        <v>743</v>
      </c>
      <c r="B26" s="2330"/>
      <c r="C26" s="1547"/>
      <c r="D26" s="1547"/>
      <c r="E26" s="1547"/>
      <c r="F26" s="1548"/>
    </row>
    <row r="27" spans="1:11" ht="13.5" thickBot="1" x14ac:dyDescent="0.25">
      <c r="A27" s="2327" t="s">
        <v>1237</v>
      </c>
      <c r="B27" s="2335"/>
      <c r="C27" s="508"/>
      <c r="D27" s="508"/>
      <c r="E27" s="508"/>
      <c r="F27" s="1545">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40940</v>
      </c>
      <c r="C31" s="1092">
        <v>405000</v>
      </c>
      <c r="D31" s="1551">
        <v>4</v>
      </c>
      <c r="E31" s="1092">
        <v>185000</v>
      </c>
      <c r="F31" s="1092"/>
      <c r="G31" s="1092"/>
      <c r="H31" s="1092">
        <v>60000</v>
      </c>
      <c r="I31" s="1093">
        <f>((E31+F31)-H31)+G31</f>
        <v>125000</v>
      </c>
      <c r="J31" s="1092">
        <v>88776</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405000</v>
      </c>
      <c r="D49" s="1550"/>
      <c r="E49" s="1093">
        <f t="shared" ref="E49:J49" si="2">SUM(E31:E48)</f>
        <v>185000</v>
      </c>
      <c r="F49" s="1093">
        <f t="shared" si="2"/>
        <v>0</v>
      </c>
      <c r="G49" s="1093">
        <f t="shared" si="2"/>
        <v>0</v>
      </c>
      <c r="H49" s="1093">
        <f t="shared" si="2"/>
        <v>60000</v>
      </c>
      <c r="I49" s="1093">
        <f t="shared" si="2"/>
        <v>125000</v>
      </c>
      <c r="J49" s="1093">
        <f t="shared" si="2"/>
        <v>88776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4" t="s">
        <v>668</v>
      </c>
      <c r="C52" s="2315"/>
      <c r="D52" s="2315"/>
      <c r="E52" s="123" t="s">
        <v>989</v>
      </c>
      <c r="F52" s="2316"/>
      <c r="G52" s="2317"/>
      <c r="H52" s="117"/>
      <c r="I52" s="117"/>
      <c r="J52" s="120"/>
    </row>
    <row r="53" spans="1:11" ht="11.25" customHeight="1" x14ac:dyDescent="0.2">
      <c r="A53" s="745" t="s">
        <v>1064</v>
      </c>
      <c r="B53" s="124" t="s">
        <v>1105</v>
      </c>
      <c r="C53" s="120"/>
      <c r="D53" s="116"/>
      <c r="E53" s="123" t="s">
        <v>576</v>
      </c>
      <c r="F53" s="2318"/>
      <c r="G53" s="2319"/>
      <c r="H53" s="117"/>
      <c r="I53" s="117"/>
      <c r="J53" s="120"/>
    </row>
    <row r="54" spans="1:11" ht="11.25" customHeight="1" x14ac:dyDescent="0.2">
      <c r="A54" s="746"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71" t="s">
        <v>1875</v>
      </c>
      <c r="B2" s="2372"/>
      <c r="C2" s="2372"/>
      <c r="D2" s="2372"/>
      <c r="E2" s="2373"/>
      <c r="F2" s="1826" t="s">
        <v>1055</v>
      </c>
      <c r="G2" s="1827" t="s">
        <v>100</v>
      </c>
      <c r="H2" s="1827" t="s">
        <v>471</v>
      </c>
      <c r="I2" s="1827" t="s">
        <v>1354</v>
      </c>
      <c r="J2" s="1827" t="s">
        <v>1000</v>
      </c>
      <c r="K2" s="1827" t="s">
        <v>144</v>
      </c>
    </row>
    <row r="3" spans="1:11" x14ac:dyDescent="0.2">
      <c r="A3" s="2374" t="s">
        <v>1998</v>
      </c>
      <c r="B3" s="2375"/>
      <c r="C3" s="2375"/>
      <c r="D3" s="2375"/>
      <c r="E3" s="2376"/>
      <c r="F3" s="255"/>
      <c r="G3" s="559"/>
      <c r="H3" s="559"/>
      <c r="I3" s="559"/>
      <c r="J3" s="1205"/>
      <c r="K3" s="1205"/>
    </row>
    <row r="4" spans="1:11" x14ac:dyDescent="0.2">
      <c r="A4" s="2377" t="s">
        <v>427</v>
      </c>
      <c r="B4" s="2378"/>
      <c r="C4" s="2378"/>
      <c r="D4" s="2378"/>
      <c r="E4" s="2315"/>
      <c r="F4" s="546"/>
      <c r="G4" s="567"/>
      <c r="H4" s="566"/>
      <c r="I4" s="567"/>
      <c r="J4" s="1183"/>
      <c r="K4" s="1183"/>
    </row>
    <row r="5" spans="1:11" ht="13.5" customHeight="1" x14ac:dyDescent="0.2">
      <c r="A5" s="2352" t="s">
        <v>1236</v>
      </c>
      <c r="B5" s="2353"/>
      <c r="C5" s="2353"/>
      <c r="D5" s="2353"/>
      <c r="E5" s="2354"/>
      <c r="F5" s="1139" t="s">
        <v>992</v>
      </c>
      <c r="G5" s="565"/>
      <c r="H5" s="559">
        <v>6051</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5" t="s">
        <v>1841</v>
      </c>
      <c r="B10" s="2356"/>
      <c r="C10" s="2356"/>
      <c r="D10" s="2356"/>
      <c r="E10" s="2357"/>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6051</v>
      </c>
      <c r="I12" s="560">
        <f>SUM(I5:I11)</f>
        <v>0</v>
      </c>
      <c r="J12" s="560">
        <f>SUM(J5:J11)</f>
        <v>0</v>
      </c>
      <c r="K12" s="560">
        <f>SUM(K5:K11)</f>
        <v>0</v>
      </c>
    </row>
    <row r="13" spans="1:11" ht="12.75" customHeight="1" thickTop="1" x14ac:dyDescent="0.2">
      <c r="A13" s="2379" t="s">
        <v>428</v>
      </c>
      <c r="B13" s="2380"/>
      <c r="C13" s="2380"/>
      <c r="D13" s="2380"/>
      <c r="E13" s="2381"/>
      <c r="F13" s="1140"/>
      <c r="G13" s="561"/>
      <c r="H13" s="562"/>
      <c r="I13" s="563"/>
      <c r="J13" s="563"/>
      <c r="K13" s="563"/>
    </row>
    <row r="14" spans="1:11" x14ac:dyDescent="0.2">
      <c r="A14" s="2361" t="s">
        <v>524</v>
      </c>
      <c r="B14" s="2361"/>
      <c r="C14" s="2361"/>
      <c r="D14" s="2361"/>
      <c r="E14" s="2362"/>
      <c r="F14" s="257" t="s">
        <v>998</v>
      </c>
      <c r="G14" s="564"/>
      <c r="H14" s="559"/>
      <c r="I14" s="565"/>
      <c r="J14" s="1173"/>
      <c r="K14" s="1205"/>
    </row>
    <row r="15" spans="1:11" x14ac:dyDescent="0.2">
      <c r="A15" s="2353" t="s">
        <v>5</v>
      </c>
      <c r="B15" s="2353"/>
      <c r="C15" s="2353"/>
      <c r="D15" s="2353"/>
      <c r="E15" s="2354"/>
      <c r="F15" s="257" t="s">
        <v>999</v>
      </c>
      <c r="G15" s="565"/>
      <c r="H15" s="559"/>
      <c r="I15" s="559"/>
      <c r="J15" s="1205"/>
      <c r="K15" s="1205"/>
    </row>
    <row r="16" spans="1:11" ht="12.75" customHeight="1" x14ac:dyDescent="0.2">
      <c r="A16" s="2353" t="s">
        <v>336</v>
      </c>
      <c r="B16" s="2353"/>
      <c r="C16" s="2353"/>
      <c r="D16" s="2353"/>
      <c r="E16" s="235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2" t="s">
        <v>426</v>
      </c>
      <c r="B18" s="2383"/>
      <c r="C18" s="2383"/>
      <c r="D18" s="2383"/>
      <c r="E18" s="2384"/>
      <c r="F18" s="257" t="s">
        <v>1085</v>
      </c>
      <c r="G18" s="564"/>
      <c r="H18" s="564"/>
      <c r="I18" s="564"/>
      <c r="J18" s="1205"/>
      <c r="K18" s="1191"/>
    </row>
    <row r="19" spans="1:11" ht="25.5" customHeight="1" x14ac:dyDescent="0.2">
      <c r="A19" s="2364" t="s">
        <v>2000</v>
      </c>
      <c r="B19" s="2364"/>
      <c r="C19" s="2364"/>
      <c r="D19" s="2364"/>
      <c r="E19" s="2365"/>
      <c r="F19" s="257" t="s">
        <v>1086</v>
      </c>
      <c r="G19" s="564"/>
      <c r="H19" s="564"/>
      <c r="I19" s="564"/>
      <c r="J19" s="1205"/>
      <c r="K19" s="1191"/>
    </row>
    <row r="20" spans="1:11" ht="12.75" customHeight="1" x14ac:dyDescent="0.2">
      <c r="A20" s="2366" t="s">
        <v>1840</v>
      </c>
      <c r="B20" s="2367"/>
      <c r="C20" s="2367"/>
      <c r="D20" s="2367"/>
      <c r="E20" s="236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6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6051</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6051</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8"/>
      <c r="I31" s="2359"/>
      <c r="J31" s="2359"/>
      <c r="K31" s="2359"/>
    </row>
    <row r="32" spans="1:11" x14ac:dyDescent="0.2">
      <c r="A32" s="58"/>
      <c r="B32" s="9"/>
      <c r="C32" s="9"/>
      <c r="D32" s="9"/>
      <c r="E32" s="548"/>
      <c r="F32" s="1146" t="s">
        <v>620</v>
      </c>
      <c r="G32" s="568"/>
      <c r="H32" s="2360"/>
      <c r="I32" s="2359"/>
      <c r="J32" s="2359"/>
      <c r="K32" s="2359"/>
    </row>
    <row r="33" spans="1:11" x14ac:dyDescent="0.2">
      <c r="A33" s="1729" t="s">
        <v>1839</v>
      </c>
      <c r="B33" s="112"/>
      <c r="C33" s="112"/>
      <c r="D33" s="112"/>
      <c r="E33" s="112"/>
      <c r="F33" s="112"/>
      <c r="G33" s="569"/>
      <c r="H33" s="2360"/>
      <c r="I33" s="2359"/>
      <c r="J33" s="2359"/>
      <c r="K33" s="235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69"/>
      <c r="C41" s="2369"/>
      <c r="D41" s="2369"/>
      <c r="E41" s="2369"/>
      <c r="F41" s="237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5"/>
      <c r="K1" s="2386"/>
      <c r="L1" s="2386"/>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3000</v>
      </c>
      <c r="D5" s="634"/>
      <c r="E5" s="634"/>
      <c r="F5" s="1057">
        <f>(C5+D5)-E5</f>
        <v>3000</v>
      </c>
      <c r="G5" s="630"/>
      <c r="H5" s="636"/>
      <c r="I5" s="636"/>
      <c r="J5" s="636"/>
      <c r="K5" s="641"/>
      <c r="L5" s="1056">
        <f>F5-K5</f>
        <v>3000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1462975</v>
      </c>
      <c r="D8" s="635"/>
      <c r="E8" s="635"/>
      <c r="F8" s="1057">
        <f>(C8+D8)-E8</f>
        <v>1462975</v>
      </c>
      <c r="G8" s="631">
        <v>50</v>
      </c>
      <c r="H8" s="571">
        <v>612293</v>
      </c>
      <c r="I8" s="571">
        <v>31579</v>
      </c>
      <c r="J8" s="571"/>
      <c r="K8" s="1056">
        <f>(H8+I8)-J8</f>
        <v>643872</v>
      </c>
      <c r="L8" s="1056">
        <f>F8-K8</f>
        <v>819103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151607</v>
      </c>
      <c r="D10" s="1058"/>
      <c r="E10" s="1058"/>
      <c r="F10" s="1059">
        <f>(C10+D10)-E10</f>
        <v>151607</v>
      </c>
      <c r="G10" s="631">
        <v>20</v>
      </c>
      <c r="H10" s="1060">
        <v>24801</v>
      </c>
      <c r="I10" s="1060">
        <v>8131</v>
      </c>
      <c r="J10" s="1060"/>
      <c r="K10" s="1056">
        <f>(H10+I10)-J10</f>
        <v>32932</v>
      </c>
      <c r="L10" s="1056">
        <f>F10-K10</f>
        <v>118675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264518</v>
      </c>
      <c r="D12" s="635"/>
      <c r="E12" s="635"/>
      <c r="F12" s="1057">
        <f>(C12+D12)-E12</f>
        <v>264518</v>
      </c>
      <c r="G12" s="631">
        <v>10</v>
      </c>
      <c r="H12" s="571">
        <v>240623</v>
      </c>
      <c r="I12" s="571">
        <v>6723</v>
      </c>
      <c r="J12" s="571"/>
      <c r="K12" s="1056">
        <f>(H12+I12)-J12</f>
        <v>247346</v>
      </c>
      <c r="L12" s="1056">
        <f>F12-K12</f>
        <v>17172</v>
      </c>
    </row>
    <row r="13" spans="1:14" ht="14.25" thickTop="1" thickBot="1" x14ac:dyDescent="0.25">
      <c r="A13" s="646" t="s">
        <v>1312</v>
      </c>
      <c r="B13" s="285">
        <v>252</v>
      </c>
      <c r="C13" s="635">
        <v>10880</v>
      </c>
      <c r="D13" s="635"/>
      <c r="E13" s="635"/>
      <c r="F13" s="1057">
        <f>(C13+D13)-E13</f>
        <v>10880</v>
      </c>
      <c r="G13" s="631">
        <v>5</v>
      </c>
      <c r="H13" s="571">
        <v>9844</v>
      </c>
      <c r="I13" s="571">
        <v>550</v>
      </c>
      <c r="J13" s="571"/>
      <c r="K13" s="1056">
        <f>(H13+I13)-J13</f>
        <v>10394</v>
      </c>
      <c r="L13" s="1056">
        <f>F13-K13</f>
        <v>486</v>
      </c>
    </row>
    <row r="14" spans="1:14" ht="14.25" thickTop="1" thickBot="1" x14ac:dyDescent="0.25">
      <c r="A14" s="646" t="s">
        <v>1313</v>
      </c>
      <c r="B14" s="285">
        <v>253</v>
      </c>
      <c r="C14" s="571">
        <v>2657</v>
      </c>
      <c r="D14" s="571"/>
      <c r="E14" s="571"/>
      <c r="F14" s="1057">
        <f>(C14+D14)-E14</f>
        <v>2657</v>
      </c>
      <c r="G14" s="631">
        <v>3</v>
      </c>
      <c r="H14" s="571">
        <v>2657</v>
      </c>
      <c r="I14" s="571"/>
      <c r="J14" s="571"/>
      <c r="K14" s="1056">
        <f>(H14+I14)-J14</f>
        <v>2657</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1895637</v>
      </c>
      <c r="D16" s="637">
        <f>SUM(D3,D5:D6,D8:D10,D12:D15)</f>
        <v>0</v>
      </c>
      <c r="E16" s="637">
        <f>SUM(E3,E5:E6,E8:E10,E12:E15)</f>
        <v>0</v>
      </c>
      <c r="F16" s="637">
        <f>SUM(F3,F5:F6,F8:F10,F12:F15)</f>
        <v>1895637</v>
      </c>
      <c r="G16" s="631"/>
      <c r="H16" s="637">
        <f>SUM(H3,H6,H8:H10,H12:H14,)</f>
        <v>890218</v>
      </c>
      <c r="I16" s="637">
        <f>SUM(I3,I6,I8:I10,I12:I14,)</f>
        <v>46983</v>
      </c>
      <c r="J16" s="637">
        <f>SUM(J3,J6,J8:J10,J12:J14,)</f>
        <v>0</v>
      </c>
      <c r="K16" s="1057">
        <f>(H16+I16)-J16</f>
        <v>937201</v>
      </c>
      <c r="L16" s="1057">
        <f>F16-K16</f>
        <v>958436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46983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868198</v>
      </c>
      <c r="G8" s="356"/>
    </row>
    <row r="9" spans="1:7" ht="12" customHeight="1" x14ac:dyDescent="0.2">
      <c r="A9" s="358" t="s">
        <v>528</v>
      </c>
      <c r="B9" s="934" t="s">
        <v>1805</v>
      </c>
      <c r="C9" s="357"/>
      <c r="D9" s="358" t="s">
        <v>580</v>
      </c>
      <c r="E9" s="575"/>
      <c r="F9" s="936">
        <f>'Expenditures 15-22'!K150</f>
        <v>97544</v>
      </c>
      <c r="G9" s="937"/>
    </row>
    <row r="10" spans="1:7" ht="12" customHeight="1" x14ac:dyDescent="0.2">
      <c r="A10" s="358" t="s">
        <v>578</v>
      </c>
      <c r="B10" s="934" t="s">
        <v>1806</v>
      </c>
      <c r="C10" s="357"/>
      <c r="D10" s="358" t="s">
        <v>580</v>
      </c>
      <c r="E10" s="575"/>
      <c r="F10" s="936">
        <f>'Expenditures 15-22'!K168</f>
        <v>66600</v>
      </c>
      <c r="G10" s="937"/>
    </row>
    <row r="11" spans="1:7" ht="12" customHeight="1" x14ac:dyDescent="0.2">
      <c r="A11" s="358" t="s">
        <v>529</v>
      </c>
      <c r="B11" s="934" t="s">
        <v>1807</v>
      </c>
      <c r="C11" s="357"/>
      <c r="D11" s="358" t="s">
        <v>580</v>
      </c>
      <c r="E11" s="575"/>
      <c r="F11" s="936">
        <f>'Expenditures 15-22'!K204</f>
        <v>94406</v>
      </c>
      <c r="G11" s="937"/>
    </row>
    <row r="12" spans="1:7" ht="12" customHeight="1" x14ac:dyDescent="0.2">
      <c r="A12" s="358" t="s">
        <v>530</v>
      </c>
      <c r="B12" s="934" t="s">
        <v>1808</v>
      </c>
      <c r="C12" s="357"/>
      <c r="D12" s="358" t="s">
        <v>580</v>
      </c>
      <c r="E12" s="575"/>
      <c r="F12" s="936">
        <f>'Expenditures 15-22'!K288</f>
        <v>22958</v>
      </c>
      <c r="G12" s="937"/>
    </row>
    <row r="13" spans="1:7" ht="12" customHeight="1" x14ac:dyDescent="0.2">
      <c r="A13" s="358" t="s">
        <v>112</v>
      </c>
      <c r="B13" s="934" t="s">
        <v>1809</v>
      </c>
      <c r="C13" s="357"/>
      <c r="D13" s="358" t="s">
        <v>580</v>
      </c>
      <c r="E13" s="575"/>
      <c r="F13" s="936">
        <f>'Expenditures 15-22'!K331</f>
        <v>37529</v>
      </c>
      <c r="G13" s="938"/>
    </row>
    <row r="14" spans="1:7" ht="12" customHeight="1" thickBot="1" x14ac:dyDescent="0.25">
      <c r="A14" s="939"/>
      <c r="B14" s="576"/>
      <c r="C14" s="577"/>
      <c r="D14" s="994" t="s">
        <v>580</v>
      </c>
      <c r="E14" s="588" t="s">
        <v>1112</v>
      </c>
      <c r="F14" s="940">
        <f>SUM(F8:F13)</f>
        <v>1187235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54422</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60000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114422</v>
      </c>
      <c r="G75" s="356"/>
    </row>
    <row r="76" spans="1:8" s="961" customFormat="1" ht="12" customHeight="1" thickTop="1" thickBot="1" x14ac:dyDescent="0.25">
      <c r="A76" s="581"/>
      <c r="B76" s="579"/>
      <c r="C76" s="580"/>
      <c r="D76" s="960" t="s">
        <v>1792</v>
      </c>
      <c r="E76" s="591"/>
      <c r="F76" s="1104">
        <f>(F14-F75)</f>
        <v>1072813</v>
      </c>
      <c r="G76" s="358"/>
    </row>
    <row r="77" spans="1:8" s="961" customFormat="1" ht="12" customHeight="1" thickTop="1" x14ac:dyDescent="0.2">
      <c r="A77" s="582"/>
      <c r="B77" s="579"/>
      <c r="C77" s="580"/>
      <c r="D77" s="960" t="s">
        <v>2029</v>
      </c>
      <c r="E77" s="591"/>
      <c r="F77" s="1566">
        <v>105.06</v>
      </c>
      <c r="G77" s="359"/>
      <c r="H77" s="358"/>
    </row>
    <row r="78" spans="1:8" s="961" customFormat="1" ht="12" customHeight="1" thickBot="1" x14ac:dyDescent="0.25">
      <c r="A78" s="583"/>
      <c r="B78" s="579"/>
      <c r="C78" s="580"/>
      <c r="D78" s="960" t="s">
        <v>1859</v>
      </c>
      <c r="E78" s="591" t="s">
        <v>1112</v>
      </c>
      <c r="F78" s="1105">
        <f>IF(F77&gt;0,F76/F77," Complete Line 77")</f>
        <v>10211.431562916428</v>
      </c>
      <c r="G78" s="358"/>
    </row>
    <row r="79" spans="1:8" s="961" customFormat="1" ht="12" thickTop="1" x14ac:dyDescent="0.2">
      <c r="A79" s="383"/>
      <c r="B79" s="358"/>
      <c r="C79" s="357"/>
      <c r="D79" s="578"/>
      <c r="E79" s="575"/>
      <c r="F79" s="962"/>
      <c r="G79" s="358"/>
    </row>
    <row r="80" spans="1:8" s="961" customFormat="1" ht="12" thickBot="1" x14ac:dyDescent="0.25">
      <c r="A80" s="2387" t="s">
        <v>1293</v>
      </c>
      <c r="B80" s="2388"/>
      <c r="C80" s="2388"/>
      <c r="D80" s="2388"/>
      <c r="E80" s="2388"/>
      <c r="F80" s="238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26916</v>
      </c>
      <c r="G93" s="969"/>
    </row>
    <row r="94" spans="1:7" ht="12" customHeight="1" x14ac:dyDescent="0.2">
      <c r="A94" s="970" t="s">
        <v>146</v>
      </c>
      <c r="B94" s="970" t="s">
        <v>182</v>
      </c>
      <c r="C94" s="967">
        <v>1700</v>
      </c>
      <c r="D94" s="976" t="str">
        <f>'Revenues 9-14'!A82</f>
        <v>Total District/School Activity Income</v>
      </c>
      <c r="E94" s="384"/>
      <c r="F94" s="1063">
        <f>SUM('Revenues 9-14'!C82,'Revenues 9-14'!D82)</f>
        <v>7627</v>
      </c>
      <c r="G94" s="969"/>
    </row>
    <row r="95" spans="1:7" ht="12" customHeight="1" x14ac:dyDescent="0.2">
      <c r="A95" s="970" t="s">
        <v>527</v>
      </c>
      <c r="B95" s="970" t="s">
        <v>183</v>
      </c>
      <c r="C95" s="967">
        <f>'Revenues 9-14'!B84</f>
        <v>1811</v>
      </c>
      <c r="D95" s="968" t="str">
        <f>'Revenues 9-14'!A84</f>
        <v>Rentals - Regular Textbooks</v>
      </c>
      <c r="E95" s="384"/>
      <c r="F95" s="1063">
        <f>'Revenues 9-14'!C84</f>
        <v>4197</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180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500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23461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36325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10593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31505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5283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1853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19202</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167665</v>
      </c>
    </row>
    <row r="176" spans="1:7" ht="12" customHeight="1" x14ac:dyDescent="0.2">
      <c r="A176" s="584"/>
      <c r="B176" s="585"/>
      <c r="C176" s="586"/>
      <c r="D176" s="992" t="s">
        <v>1856</v>
      </c>
      <c r="E176" s="1046"/>
      <c r="F176" s="1108">
        <f>'PCTC-OEPP 28-29'!F76-F175</f>
        <v>905148</v>
      </c>
    </row>
    <row r="177" spans="1:7" ht="12" customHeight="1" x14ac:dyDescent="0.2">
      <c r="A177" s="584"/>
      <c r="B177" s="585"/>
      <c r="C177" s="586"/>
      <c r="D177" s="992" t="s">
        <v>2013</v>
      </c>
      <c r="E177" s="1046"/>
      <c r="F177" s="1108">
        <f>'Cap Outlay Deprec 27'!I18</f>
        <v>46983</v>
      </c>
    </row>
    <row r="178" spans="1:7" ht="12" customHeight="1" x14ac:dyDescent="0.2">
      <c r="A178" s="584"/>
      <c r="B178" s="585"/>
      <c r="C178" s="586"/>
      <c r="D178" s="992" t="s">
        <v>1858</v>
      </c>
      <c r="E178" s="1046"/>
      <c r="F178" s="1108">
        <f>F176+F177</f>
        <v>952131</v>
      </c>
    </row>
    <row r="179" spans="1:7" ht="12" customHeight="1" x14ac:dyDescent="0.2">
      <c r="A179" s="584"/>
      <c r="B179" s="587"/>
      <c r="C179" s="586"/>
      <c r="D179" s="992" t="s">
        <v>2014</v>
      </c>
      <c r="E179" s="1046"/>
      <c r="F179" s="1109">
        <f>'PCTC-OEPP 28-29'!F77</f>
        <v>105.06</v>
      </c>
      <c r="G179" s="68"/>
    </row>
    <row r="180" spans="1:7" ht="12" customHeight="1" thickBot="1" x14ac:dyDescent="0.25">
      <c r="A180" s="584"/>
      <c r="B180" s="587"/>
      <c r="C180" s="586"/>
      <c r="D180" s="992" t="s">
        <v>1935</v>
      </c>
      <c r="E180" s="1046" t="s">
        <v>1936</v>
      </c>
      <c r="F180" s="1110">
        <f>F178/F179</f>
        <v>9062.7355796687607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1" sqref="A11:D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8" t="s">
        <v>1631</v>
      </c>
      <c r="B5" s="2399"/>
      <c r="C5" s="2399"/>
      <c r="D5" s="2399"/>
      <c r="E5" s="2399"/>
      <c r="F5" s="2399"/>
      <c r="G5" s="240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24298</v>
      </c>
      <c r="F10" s="856"/>
      <c r="G10" s="1111"/>
      <c r="H10" s="215"/>
      <c r="I10" s="215"/>
    </row>
    <row r="11" spans="1:9" s="2" customFormat="1" ht="22.5" customHeight="1" x14ac:dyDescent="0.2">
      <c r="A11" s="2403" t="s">
        <v>2091</v>
      </c>
      <c r="B11" s="2404"/>
      <c r="C11" s="2404"/>
      <c r="D11" s="2405"/>
      <c r="E11" s="1995">
        <v>4757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588724</v>
      </c>
      <c r="F19" s="763"/>
      <c r="G19" s="765">
        <f>'Expenditures 15-22'!K33-SUM('Expenditures 15-22'!G33,'Expenditures 15-22'!I33)+'Expenditures 15-22'!D223</f>
        <v>588724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906</v>
      </c>
      <c r="F21" s="763"/>
      <c r="G21" s="765">
        <f>'Expenditures 15-22'!K42-SUM('Expenditures 15-22'!G42,'Expenditures 15-22'!I42)+'Expenditures 15-22'!K120-SUM('Expenditures 15-22'!G120,'Expenditures 15-22'!I120)+'Expenditures 15-22'!K174-SUM('Expenditures 15-22'!G174,'Expenditures 15-22'!I174)+'Expenditures 15-22'!D232</f>
        <v>906</v>
      </c>
      <c r="H21" s="286"/>
      <c r="I21" s="215"/>
    </row>
    <row r="22" spans="1:9" s="2" customFormat="1" ht="12" customHeight="1" x14ac:dyDescent="0.2">
      <c r="A22" s="762" t="s">
        <v>644</v>
      </c>
      <c r="B22" s="758"/>
      <c r="C22" s="757">
        <v>2200</v>
      </c>
      <c r="D22" s="763"/>
      <c r="E22" s="764">
        <f>'Expenditures 15-22'!K47-SUM('Expenditures 15-22'!G47,'Expenditures 15-22'!I47)+'Expenditures 15-22'!D237</f>
        <v>14054</v>
      </c>
      <c r="F22" s="763"/>
      <c r="G22" s="765">
        <f>'Expenditures 15-22'!K47-SUM('Expenditures 15-22'!G47,'Expenditures 15-22'!I47)+'Expenditures 15-22'!D237</f>
        <v>14054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151622</v>
      </c>
      <c r="F23" s="763"/>
      <c r="G23" s="764">
        <f>'Expenditures 15-22'!K53-SUM('Expenditures 15-22'!G53,'Expenditures 15-22'!I53)+'Expenditures 15-22'!D251+'Expenditures 15-22'!K323-SUM('Expenditures 15-22'!G323,'Expenditures 15-22'!I323)</f>
        <v>151622</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52050</v>
      </c>
      <c r="E27" s="764">
        <f>E8</f>
        <v>0</v>
      </c>
      <c r="F27" s="764">
        <f>'Expenditures 15-22'!K60-SUM('Expenditures 15-22'!G60,'Expenditures 15-22'!I60)+'Expenditures 15-22'!D258-E8</f>
        <v>52050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104414</v>
      </c>
      <c r="F28" s="767">
        <f>'Expenditures 15-22'!K61-SUM('Expenditures 15-22'!G61,'Expenditures 15-22'!I61)+'Expenditures 15-22'!K124-SUM('Expenditures 15-22'!G124,'Expenditures 15-22'!I124)+'Expenditures 15-22'!D260-E9</f>
        <v>104414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94899</v>
      </c>
      <c r="F29" s="763"/>
      <c r="G29" s="765">
        <f>'Expenditures 15-22'!K62-SUM('Expenditures 15-22'!G62,'Expenditures 15-22'!I62)+'Expenditures 15-22'!K125-SUM('Expenditures 15-22'!G125,'Expenditures 15-22'!I125)+'Expenditures 15-22'!K176-SUM('Expenditures 15-22'!G176,'Expenditures 15-22'!I176)+'Expenditures 15-22'!D261</f>
        <v>94899</v>
      </c>
      <c r="H29" s="392"/>
    </row>
    <row r="30" spans="1:9" ht="12" customHeight="1" x14ac:dyDescent="0.2">
      <c r="A30" s="762" t="s">
        <v>106</v>
      </c>
      <c r="B30" s="760"/>
      <c r="C30" s="757">
        <v>2560</v>
      </c>
      <c r="D30" s="763"/>
      <c r="E30" s="764">
        <f>'Expenditures 15-22'!K63-SUM('Expenditures 15-22'!G63,'Expenditures 15-22'!I63)+'Expenditures 15-22'!D262-E10</f>
        <v>35246</v>
      </c>
      <c r="F30" s="763"/>
      <c r="G30" s="764">
        <f>'Expenditures 15-22'!K63-SUM('Expenditures 15-22'!G63,'Expenditures 15-22'!I63)+'Expenditures 15-22'!D262-E10</f>
        <v>35246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52050</v>
      </c>
      <c r="E40" s="767">
        <f>SUM(E19:E39)</f>
        <v>989865</v>
      </c>
      <c r="F40" s="767">
        <f>SUM(F19:F39)</f>
        <v>156464</v>
      </c>
      <c r="G40" s="767">
        <f>SUM(G19:G39)</f>
        <v>885451</v>
      </c>
    </row>
    <row r="41" spans="1:7" x14ac:dyDescent="0.2">
      <c r="A41" s="286"/>
      <c r="B41" s="215"/>
      <c r="C41" s="287"/>
      <c r="D41" s="2401" t="s">
        <v>602</v>
      </c>
      <c r="E41" s="2402"/>
      <c r="F41" s="771" t="s">
        <v>603</v>
      </c>
      <c r="G41" s="778"/>
    </row>
    <row r="42" spans="1:7" ht="12" customHeight="1" x14ac:dyDescent="0.2">
      <c r="A42" s="286"/>
      <c r="B42" s="215"/>
      <c r="C42" s="287"/>
      <c r="D42" s="772" t="s">
        <v>551</v>
      </c>
      <c r="E42" s="768">
        <f>D40</f>
        <v>52050</v>
      </c>
      <c r="F42" s="772" t="s">
        <v>553</v>
      </c>
      <c r="G42" s="768">
        <f>F40</f>
        <v>156464</v>
      </c>
    </row>
    <row r="43" spans="1:7" ht="12" customHeight="1" x14ac:dyDescent="0.2">
      <c r="A43" s="286"/>
      <c r="B43" s="215"/>
      <c r="C43" s="287"/>
      <c r="D43" s="772" t="s">
        <v>552</v>
      </c>
      <c r="E43" s="768">
        <f>E40</f>
        <v>989865</v>
      </c>
      <c r="F43" s="772" t="s">
        <v>552</v>
      </c>
      <c r="G43" s="768">
        <f>G40</f>
        <v>885451</v>
      </c>
    </row>
    <row r="44" spans="1:7" ht="12" customHeight="1" x14ac:dyDescent="0.2">
      <c r="A44" s="286"/>
      <c r="B44" s="215"/>
      <c r="C44" s="215"/>
      <c r="D44" s="782" t="s">
        <v>1165</v>
      </c>
      <c r="E44" s="783">
        <f>(E42/E43)</f>
        <v>5.2582927975026901E-2</v>
      </c>
      <c r="F44" s="782" t="s">
        <v>1165</v>
      </c>
      <c r="G44" s="783">
        <f>(G42/G43)</f>
        <v>0.17670543034001882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4" sqref="E1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6" t="s">
        <v>1651</v>
      </c>
      <c r="B1" s="2406"/>
      <c r="C1" s="2406"/>
      <c r="D1" s="2406"/>
      <c r="E1" s="2406"/>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0" t="s">
        <v>1937</v>
      </c>
      <c r="B5" s="2411"/>
      <c r="C5" s="2411"/>
      <c r="D5" s="2411"/>
      <c r="E5" s="2411"/>
    </row>
    <row r="6" spans="1:7" ht="12" customHeight="1" x14ac:dyDescent="0.25">
      <c r="A6" s="1924"/>
      <c r="B6" s="2412" t="str">
        <f>COVER!A17</f>
        <v>LISBON COMMUNITY CONSOLIDATED SD 90</v>
      </c>
      <c r="C6" s="2412"/>
      <c r="D6" s="2412"/>
      <c r="E6" s="1925"/>
    </row>
    <row r="7" spans="1:7" ht="11.25" customHeight="1" x14ac:dyDescent="0.25">
      <c r="A7" s="1924"/>
      <c r="B7" s="2413">
        <f>COVER!A13</f>
        <v>24047090004</v>
      </c>
      <c r="C7" s="2413"/>
      <c r="D7" s="241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t="s">
        <v>2109</v>
      </c>
      <c r="C11" s="1935" t="s">
        <v>2109</v>
      </c>
      <c r="D11" s="1936" t="s">
        <v>2109</v>
      </c>
      <c r="E11" s="1937" t="s">
        <v>2118</v>
      </c>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t="s">
        <v>2109</v>
      </c>
      <c r="C20" s="1935" t="s">
        <v>2109</v>
      </c>
      <c r="D20" s="1938" t="s">
        <v>2109</v>
      </c>
      <c r="E20" s="1937" t="s">
        <v>2117</v>
      </c>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2109</v>
      </c>
      <c r="C24" s="1935" t="s">
        <v>2109</v>
      </c>
      <c r="D24" s="1938" t="s">
        <v>2109</v>
      </c>
      <c r="E24" s="1937" t="s">
        <v>2119</v>
      </c>
    </row>
    <row r="25" spans="1:11" ht="12" customHeight="1" x14ac:dyDescent="0.2">
      <c r="A25" s="1934" t="s">
        <v>1923</v>
      </c>
      <c r="B25" s="1935"/>
      <c r="C25" s="1935"/>
      <c r="D25" s="1938"/>
      <c r="E25" s="1937"/>
    </row>
    <row r="26" spans="1:11" ht="12" customHeight="1" x14ac:dyDescent="0.2">
      <c r="A26" s="1934" t="s">
        <v>1924</v>
      </c>
      <c r="B26" s="1935" t="s">
        <v>2109</v>
      </c>
      <c r="C26" s="1935" t="s">
        <v>2109</v>
      </c>
      <c r="D26" s="1938" t="s">
        <v>2109</v>
      </c>
      <c r="E26" s="1937" t="s">
        <v>2116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1"/>
      <c r="B39" s="1941"/>
      <c r="C39" s="1941"/>
      <c r="D39" s="1941"/>
      <c r="E39" s="1941"/>
    </row>
    <row r="40" spans="1:5" s="1939" customFormat="1" ht="12" customHeight="1" x14ac:dyDescent="0.25">
      <c r="A40" s="1942" t="s">
        <v>1668</v>
      </c>
      <c r="B40" s="2422"/>
      <c r="C40" s="2422"/>
      <c r="D40" s="2422"/>
      <c r="E40" s="2423"/>
    </row>
    <row r="41" spans="1:5" s="1939" customFormat="1" ht="12" customHeight="1" x14ac:dyDescent="0.25">
      <c r="A41" s="2424"/>
      <c r="B41" s="2425"/>
      <c r="C41" s="2425"/>
      <c r="D41" s="2425"/>
      <c r="E41" s="2426"/>
    </row>
    <row r="42" spans="1:5" s="1939" customFormat="1" ht="12" customHeight="1" x14ac:dyDescent="0.25">
      <c r="A42" s="2424"/>
      <c r="B42" s="2425"/>
      <c r="C42" s="2425"/>
      <c r="D42" s="2425"/>
      <c r="E42" s="2426"/>
    </row>
    <row r="43" spans="1:5" s="1939" customFormat="1" ht="15" x14ac:dyDescent="0.25">
      <c r="A43" s="2407"/>
      <c r="B43" s="2408"/>
      <c r="C43" s="2408"/>
      <c r="D43" s="2408"/>
      <c r="E43" s="2409"/>
    </row>
    <row r="44" spans="1:5" s="1939" customFormat="1" ht="12" hidden="1" customHeight="1" x14ac:dyDescent="0.25">
      <c r="A44" s="2407"/>
      <c r="B44" s="2408"/>
      <c r="C44" s="2408"/>
      <c r="D44" s="2408"/>
      <c r="E44" s="240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7" sqref="J2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2" t="str">
        <f>COVER!A17</f>
        <v>LISBON COMMUNITY CONSOLIDATED SD 90</v>
      </c>
      <c r="J6" s="2433"/>
    </row>
    <row r="7" spans="1:10" x14ac:dyDescent="0.2">
      <c r="A7" s="2434" t="s">
        <v>1015</v>
      </c>
      <c r="B7" s="2435"/>
      <c r="C7" s="2435"/>
      <c r="D7" s="2435"/>
      <c r="E7" s="2436"/>
      <c r="F7" s="1605"/>
      <c r="G7" s="1594"/>
      <c r="H7" s="1604" t="s">
        <v>431</v>
      </c>
      <c r="I7" s="2437">
        <f>COVER!A13</f>
        <v>24047090004</v>
      </c>
      <c r="J7" s="243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8" t="s">
        <v>560</v>
      </c>
      <c r="B11" s="2439"/>
      <c r="C11" s="244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100651</v>
      </c>
      <c r="F12" s="1633"/>
      <c r="G12" s="1632">
        <f t="shared" ref="G12:G18" si="0">SUM(E12:F12)</f>
        <v>100651</v>
      </c>
      <c r="H12" s="1634">
        <v>105500</v>
      </c>
      <c r="I12" s="1633"/>
      <c r="J12" s="1632">
        <f t="shared" ref="J12:J18" si="1">SUM(H12:I12)</f>
        <v>105500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1" t="s">
        <v>8</v>
      </c>
      <c r="C18" s="2442"/>
      <c r="D18" s="244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100651</v>
      </c>
      <c r="F19" s="1640">
        <f t="shared" si="2"/>
        <v>0</v>
      </c>
      <c r="G19" s="1640">
        <f t="shared" si="2"/>
        <v>100651</v>
      </c>
      <c r="H19" s="1640">
        <f t="shared" si="2"/>
        <v>105500</v>
      </c>
      <c r="I19" s="1640">
        <f t="shared" si="2"/>
        <v>0</v>
      </c>
      <c r="J19" s="1640">
        <f t="shared" si="2"/>
        <v>105500</v>
      </c>
    </row>
    <row r="20" spans="1:10" ht="25.5" customHeight="1" thickTop="1" x14ac:dyDescent="0.2">
      <c r="A20" s="1628">
        <v>9</v>
      </c>
      <c r="B20" s="2444" t="s">
        <v>2021</v>
      </c>
      <c r="C20" s="2442"/>
      <c r="D20" s="2443"/>
      <c r="E20" s="1641"/>
      <c r="F20" s="1641"/>
      <c r="G20" s="1641"/>
      <c r="H20" s="1641"/>
      <c r="I20" s="1641"/>
      <c r="J20" s="1642">
        <f>IF(AND(G19&gt;0,J19&gt;0),(((J19-G19)/G19)),"Enter Budget Data")</f>
        <v>4.8176371819455346E-2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49"/>
      <c r="D26" s="2449"/>
      <c r="E26" s="1911"/>
      <c r="F26" s="2448"/>
      <c r="G26" s="2448"/>
    </row>
    <row r="27" spans="1:10" x14ac:dyDescent="0.2">
      <c r="B27" s="1643"/>
      <c r="C27" s="1906" t="s">
        <v>1199</v>
      </c>
      <c r="D27" s="1907"/>
      <c r="E27" s="1908"/>
      <c r="F27" s="2445" t="s">
        <v>1895</v>
      </c>
      <c r="G27" s="2445"/>
    </row>
    <row r="28" spans="1:10" ht="28.5" customHeight="1" x14ac:dyDescent="0.2">
      <c r="B28" s="1643"/>
      <c r="C28" s="2447"/>
      <c r="D28" s="2447"/>
      <c r="E28" s="1910"/>
      <c r="F28" s="2447"/>
      <c r="G28" s="2447"/>
    </row>
    <row r="29" spans="1:10" x14ac:dyDescent="0.2">
      <c r="B29" s="1643"/>
      <c r="C29" s="1904" t="s">
        <v>2028</v>
      </c>
      <c r="E29" s="1909"/>
      <c r="F29" s="2446" t="s">
        <v>1896</v>
      </c>
      <c r="G29" s="244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8"/>
    </row>
    <row r="36" spans="1:10" ht="13.5" customHeight="1" x14ac:dyDescent="0.2">
      <c r="B36" s="1647"/>
      <c r="C36" s="2431" t="s">
        <v>2094</v>
      </c>
      <c r="D36" s="2430"/>
      <c r="E36" s="2430"/>
      <c r="F36" s="2430"/>
      <c r="G36" s="2430"/>
      <c r="H36" s="2430"/>
      <c r="I36" s="2430"/>
      <c r="J36" s="1649"/>
    </row>
    <row r="37" spans="1:10" ht="22.5" customHeight="1" x14ac:dyDescent="0.2">
      <c r="C37" s="2430"/>
      <c r="D37" s="2430"/>
      <c r="E37" s="2430"/>
      <c r="F37" s="2430"/>
      <c r="G37" s="2430"/>
      <c r="H37" s="2430"/>
      <c r="I37" s="2430"/>
      <c r="J37" s="1649"/>
    </row>
    <row r="38" spans="1:10" ht="7.5" customHeight="1" x14ac:dyDescent="0.2">
      <c r="C38" s="1648"/>
      <c r="D38" s="1650"/>
      <c r="E38" s="1651"/>
      <c r="F38" s="1997"/>
      <c r="G38" s="1651"/>
    </row>
    <row r="39" spans="1:10" ht="13.5" customHeight="1" x14ac:dyDescent="0.2">
      <c r="B39" s="1647"/>
      <c r="C39" s="2427" t="s">
        <v>1028</v>
      </c>
      <c r="D39" s="2428"/>
      <c r="E39" s="2428"/>
      <c r="F39" s="2428"/>
      <c r="G39" s="2428"/>
      <c r="H39" s="2428"/>
      <c r="I39" s="242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10" sqref="B10: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2121</v>
      </c>
    </row>
    <row r="6" spans="1:2" x14ac:dyDescent="0.2">
      <c r="A6" s="386">
        <v>2</v>
      </c>
      <c r="B6" t="s">
        <v>2120</v>
      </c>
    </row>
    <row r="7" spans="1:2" x14ac:dyDescent="0.2">
      <c r="A7" s="386">
        <v>3</v>
      </c>
      <c r="B7" t="s">
        <v>2122</v>
      </c>
    </row>
    <row r="8" spans="1:2" x14ac:dyDescent="0.2">
      <c r="A8" s="386">
        <v>4</v>
      </c>
      <c r="B8" t="s">
        <v>2123</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LISBON COMMUNITY CONSOLIDATED SD 90</v>
      </c>
    </row>
    <row r="65" spans="2:2" x14ac:dyDescent="0.2">
      <c r="B65" s="394">
        <f>COVER!A13</f>
        <v>24047090004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1104900</xdr:colOff>
                <xdr:row>2</xdr:row>
                <xdr:rowOff>9525</xdr:rowOff>
              </from>
              <to>
                <xdr:col>0</xdr:col>
                <xdr:colOff>2019300</xdr:colOff>
                <xdr:row>6</xdr:row>
                <xdr:rowOff>47625</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5" sqref="I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20"/>
      <c r="H2" s="1820"/>
    </row>
    <row r="3" spans="1:8" ht="46.5" customHeight="1" x14ac:dyDescent="0.2">
      <c r="A3" s="2463" t="s">
        <v>1724</v>
      </c>
      <c r="B3" s="2464"/>
      <c r="C3" s="2464"/>
      <c r="D3" s="2464"/>
      <c r="E3" s="2464"/>
      <c r="F3" s="2465"/>
      <c r="G3" s="1820"/>
      <c r="H3" s="1820"/>
    </row>
    <row r="4" spans="1:8" s="1572" customFormat="1" ht="41.25" customHeight="1" x14ac:dyDescent="0.2">
      <c r="A4" s="2466" t="s">
        <v>1877</v>
      </c>
      <c r="B4" s="2467"/>
      <c r="C4" s="2467"/>
      <c r="D4" s="2467"/>
      <c r="E4" s="2467"/>
      <c r="F4" s="2468"/>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874872</v>
      </c>
      <c r="C6" s="1575">
        <f>'Acct Summary 7-8'!D8</f>
        <v>126388</v>
      </c>
      <c r="D6" s="1575">
        <f>'Acct Summary 7-8'!F8</f>
        <v>82620</v>
      </c>
      <c r="E6" s="1575">
        <f>'Acct Summary 7-8'!I8</f>
        <v>15436</v>
      </c>
      <c r="F6" s="1575">
        <f>SUM(B6:E6)</f>
        <v>1099316</v>
      </c>
    </row>
    <row r="7" spans="1:8" s="1576" customFormat="1" ht="14.25" customHeight="1" thickBot="1" x14ac:dyDescent="0.25">
      <c r="A7" s="1574" t="s">
        <v>1636</v>
      </c>
      <c r="B7" s="1577">
        <f>'Acct Summary 7-8'!C17</f>
        <v>868198</v>
      </c>
      <c r="C7" s="1577">
        <f>'Acct Summary 7-8'!D17</f>
        <v>97544</v>
      </c>
      <c r="D7" s="1577">
        <f>'Acct Summary 7-8'!F17</f>
        <v>94406</v>
      </c>
      <c r="E7" s="1836"/>
      <c r="F7" s="1575">
        <f>SUM(B7:E7)</f>
        <v>1060148</v>
      </c>
    </row>
    <row r="8" spans="1:8" s="1576" customFormat="1" ht="14.25" thickTop="1" thickBot="1" x14ac:dyDescent="0.25">
      <c r="A8" s="1578" t="s">
        <v>1637</v>
      </c>
      <c r="B8" s="1579">
        <f>(B6-B7)</f>
        <v>6674</v>
      </c>
      <c r="C8" s="1579">
        <f>(C6-C7)</f>
        <v>28844</v>
      </c>
      <c r="D8" s="1579">
        <f>(D6-D7)</f>
        <v>-11786</v>
      </c>
      <c r="E8" s="1577">
        <f>(E6-E7)</f>
        <v>15436</v>
      </c>
      <c r="F8" s="1580">
        <f>SUM(F6-F7)</f>
        <v>39168</v>
      </c>
    </row>
    <row r="9" spans="1:8" s="1576" customFormat="1" ht="14.25" thickTop="1" thickBot="1" x14ac:dyDescent="0.25">
      <c r="A9" s="1581" t="s">
        <v>2023</v>
      </c>
      <c r="B9" s="1582">
        <f>'Acct Summary 7-8'!C81</f>
        <v>164953</v>
      </c>
      <c r="C9" s="1582">
        <f>'Acct Summary 7-8'!D81</f>
        <v>461095</v>
      </c>
      <c r="D9" s="1582">
        <f>'Acct Summary 7-8'!F81</f>
        <v>25402</v>
      </c>
      <c r="E9" s="1582">
        <f>'Acct Summary 7-8'!I81</f>
        <v>93993</v>
      </c>
      <c r="F9" s="1661">
        <f>SUM(B9:E9)</f>
        <v>745443</v>
      </c>
    </row>
    <row r="10" spans="1:8" ht="16.5" customHeight="1" thickTop="1" x14ac:dyDescent="0.2">
      <c r="A10" s="1583"/>
      <c r="B10" s="1584"/>
      <c r="C10" s="2454" t="str">
        <f>IF(AND(F8&lt;0,F9&gt;=0,ABS(F8*3)&gt;ABS(F9)),A14,IF(AND(F8&lt;0,F9&gt;0,ABS(F8*3)&lt;=ABS(F9)),A15,IF(AND(F8&lt;0,F9&lt;0),A14,IF(F9=0,A17,A16))))</f>
        <v>Balanced - no deficit reduction plan is required.</v>
      </c>
      <c r="D10" s="2455"/>
      <c r="E10" s="2455"/>
      <c r="F10" s="2456"/>
    </row>
    <row r="11" spans="1:8" ht="19.5" customHeight="1" x14ac:dyDescent="0.2">
      <c r="A11" s="1659"/>
      <c r="B11" s="1660"/>
      <c r="C11" s="2454"/>
      <c r="D11" s="2455"/>
      <c r="E11" s="2455"/>
      <c r="F11" s="2456"/>
      <c r="H11" s="1658"/>
    </row>
    <row r="12" spans="1:8" ht="19.5" customHeight="1" x14ac:dyDescent="0.2">
      <c r="A12" s="1659"/>
      <c r="B12" s="1660"/>
      <c r="C12" s="2454"/>
      <c r="D12" s="2455"/>
      <c r="E12" s="2455"/>
      <c r="F12" s="2456"/>
      <c r="H12" s="1658"/>
    </row>
    <row r="13" spans="1:8" ht="19.5" customHeight="1" x14ac:dyDescent="0.2">
      <c r="A13" s="1659"/>
      <c r="B13" s="1660"/>
      <c r="C13" s="2457"/>
      <c r="D13" s="2458"/>
      <c r="E13" s="2458"/>
      <c r="F13" s="2459"/>
      <c r="H13" s="1658"/>
    </row>
    <row r="14" spans="1:8" s="1531" customFormat="1" hidden="1" x14ac:dyDescent="0.2">
      <c r="A14" s="2453" t="s">
        <v>1951</v>
      </c>
      <c r="B14" s="2453"/>
      <c r="C14" s="2453"/>
      <c r="D14" s="2453"/>
      <c r="E14" s="245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C67" sqref="C6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69"/>
      <c r="B8" s="2470"/>
      <c r="C8" s="2470"/>
      <c r="D8" s="2471"/>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4" t="s">
        <v>1890</v>
      </c>
      <c r="D11" s="2475"/>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7" t="s">
        <v>354</v>
      </c>
      <c r="D27" s="2478"/>
    </row>
    <row r="28" spans="1:4" ht="12.75" x14ac:dyDescent="0.2">
      <c r="A28" s="230"/>
      <c r="B28" s="231">
        <v>2</v>
      </c>
      <c r="C28" s="2476" t="s">
        <v>1914</v>
      </c>
      <c r="D28" s="234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9" t="s">
        <v>616</v>
      </c>
      <c r="D49" s="2480"/>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2" t="s">
        <v>900</v>
      </c>
      <c r="D62" s="2473"/>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2" t="s">
        <v>758</v>
      </c>
      <c r="D76" s="2473"/>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1" t="s">
        <v>2024</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3" t="str">
        <f>COVER!A17</f>
        <v>LISBON COMMUNITY CONSOLIDATED SD 90</v>
      </c>
      <c r="B7" s="2484"/>
      <c r="C7" s="2484"/>
      <c r="D7" s="2485"/>
      <c r="E7" s="2486">
        <f>COVER!A13</f>
        <v>24047090004</v>
      </c>
      <c r="F7" s="2487"/>
      <c r="G7" s="2488" t="str">
        <f>COVER!T23</f>
        <v>060-001507</v>
      </c>
      <c r="H7" s="2489"/>
      <c r="I7" s="2489"/>
      <c r="J7" s="2489"/>
      <c r="K7" s="2489"/>
      <c r="L7" s="2490"/>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1"/>
      <c r="B9" s="2492"/>
      <c r="C9" s="2492"/>
      <c r="D9" s="2492"/>
      <c r="E9" s="2492"/>
      <c r="F9" s="2493"/>
      <c r="G9" s="2494" t="str">
        <f>COVER!T13</f>
        <v>GASSENSMITH &amp; MICHALESKO, LTD</v>
      </c>
      <c r="H9" s="2495"/>
      <c r="I9" s="2495"/>
      <c r="J9" s="2495"/>
      <c r="K9" s="2495"/>
      <c r="L9" s="2496"/>
    </row>
    <row r="10" spans="1:29" ht="13.5" customHeight="1" x14ac:dyDescent="0.2">
      <c r="A10" s="2497" t="str">
        <f>COVER!A38</f>
        <v>MICHAEL RUSTMAN</v>
      </c>
      <c r="B10" s="2498"/>
      <c r="C10" s="2498"/>
      <c r="D10" s="2498"/>
      <c r="E10" s="2498"/>
      <c r="F10" s="2499"/>
      <c r="G10" s="2494" t="str">
        <f>COVER!T17</f>
        <v>323 SPRINGFIELD AVE</v>
      </c>
      <c r="H10" s="2500"/>
      <c r="I10" s="2500"/>
      <c r="J10" s="2500"/>
      <c r="K10" s="2500"/>
      <c r="L10" s="2501"/>
    </row>
    <row r="11" spans="1:29" ht="13.5" customHeight="1" x14ac:dyDescent="0.2">
      <c r="A11" s="2007" t="s">
        <v>1908</v>
      </c>
      <c r="B11" s="1959"/>
      <c r="C11" s="1949"/>
      <c r="D11" s="1961"/>
      <c r="E11" s="1949"/>
      <c r="F11" s="1950"/>
      <c r="G11" s="2494" t="str">
        <f>COVER!T19</f>
        <v>JOLIET</v>
      </c>
      <c r="H11" s="2500"/>
      <c r="I11" s="2500"/>
      <c r="J11" s="2002" t="str">
        <f>COVER!X19</f>
        <v>IL</v>
      </c>
      <c r="K11" s="2002">
        <f>COVER!Z19</f>
        <v>60435</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94"/>
      <c r="B13" s="2495"/>
      <c r="C13" s="2495"/>
      <c r="D13" s="2495"/>
      <c r="E13" s="1294"/>
      <c r="F13" s="2003"/>
      <c r="G13" s="2011" t="s">
        <v>1909</v>
      </c>
      <c r="H13" s="1952"/>
      <c r="I13" s="2505" t="str">
        <f>COVER!T25</f>
        <v>jill@gassensmith.com</v>
      </c>
      <c r="J13" s="2506"/>
      <c r="K13" s="2506"/>
      <c r="L13" s="2507"/>
    </row>
    <row r="14" spans="1:29" ht="13.5" customHeight="1" x14ac:dyDescent="0.2">
      <c r="A14" s="2494" t="str">
        <f>COVER!A19</f>
        <v>127 SOUTH CANAL</v>
      </c>
      <c r="B14" s="2492"/>
      <c r="C14" s="2492"/>
      <c r="D14" s="2492"/>
      <c r="E14" s="2000">
        <v>0</v>
      </c>
      <c r="F14" s="1293"/>
      <c r="G14" s="2012" t="s">
        <v>1386</v>
      </c>
      <c r="H14" s="1279"/>
      <c r="I14" s="1279"/>
      <c r="J14" s="1279"/>
      <c r="K14" s="1279"/>
      <c r="L14" s="1951"/>
    </row>
    <row r="15" spans="1:29" ht="13.5" customHeight="1" x14ac:dyDescent="0.2">
      <c r="A15" s="2494" t="str">
        <f>COVER!A21</f>
        <v>NEWARK</v>
      </c>
      <c r="B15" s="2500"/>
      <c r="C15" s="2500"/>
      <c r="D15" s="1278"/>
      <c r="E15" s="1920"/>
      <c r="F15" s="1292"/>
      <c r="G15" s="1999" t="str">
        <f>COVER!T15</f>
        <v>JILL E GASSENSMITH</v>
      </c>
      <c r="H15" s="1279"/>
      <c r="I15" s="1279"/>
      <c r="J15" s="1279"/>
      <c r="K15" s="1279"/>
      <c r="L15" s="1951"/>
    </row>
    <row r="16" spans="1:29" ht="12.2" customHeight="1" x14ac:dyDescent="0.2">
      <c r="A16" s="1999"/>
      <c r="B16" s="1501"/>
      <c r="C16" s="2002">
        <f>COVER!A25</f>
        <v>60541</v>
      </c>
      <c r="D16" s="2002"/>
      <c r="E16" s="2002"/>
      <c r="F16" s="2003"/>
      <c r="G16" s="2508"/>
      <c r="H16" s="2509"/>
      <c r="I16" s="2509"/>
      <c r="J16" s="2509"/>
      <c r="K16" s="2509"/>
      <c r="L16" s="2510"/>
    </row>
    <row r="17" spans="1:13" ht="12.2" customHeight="1" x14ac:dyDescent="0.2">
      <c r="A17" s="2511"/>
      <c r="B17" s="2512"/>
      <c r="C17" s="2512"/>
      <c r="D17" s="2512"/>
      <c r="E17" s="2512"/>
      <c r="F17" s="2513"/>
      <c r="G17" s="2012" t="s">
        <v>1385</v>
      </c>
      <c r="H17" s="1279"/>
      <c r="I17" s="1279"/>
      <c r="J17" s="1279"/>
      <c r="K17" s="2013" t="s">
        <v>1384</v>
      </c>
      <c r="L17" s="1950"/>
      <c r="M17" s="1291"/>
    </row>
    <row r="18" spans="1:13" ht="12.2" customHeight="1" x14ac:dyDescent="0.2">
      <c r="A18" s="2497"/>
      <c r="B18" s="2498"/>
      <c r="C18" s="2498"/>
      <c r="D18" s="2498"/>
      <c r="E18" s="2498"/>
      <c r="F18" s="2499"/>
      <c r="G18" s="2483" t="str">
        <f>COVER!T21</f>
        <v>815-744-6200</v>
      </c>
      <c r="H18" s="2484"/>
      <c r="I18" s="2484"/>
      <c r="J18" s="2484"/>
      <c r="K18" s="2483" t="str">
        <f>COVER!X21</f>
        <v>815-744-3822</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5" t="str">
        <f>'Single Audit Cover'!A7</f>
        <v>LISBON COMMUNITY CONSOLIDATED SD 90</v>
      </c>
      <c r="B1" s="2516"/>
      <c r="C1" s="2516"/>
      <c r="D1" s="2516"/>
    </row>
    <row r="2" spans="1:11" s="2006" customFormat="1" ht="12.75" x14ac:dyDescent="0.2">
      <c r="A2" s="2517">
        <f>'Single Audit Cover'!E7</f>
        <v>24047090004</v>
      </c>
      <c r="B2" s="2518"/>
      <c r="C2" s="2518"/>
      <c r="D2" s="2518"/>
    </row>
    <row r="3" spans="1:11" s="2006" customFormat="1" ht="12.75" x14ac:dyDescent="0.2">
      <c r="A3" s="2515" t="s">
        <v>1899</v>
      </c>
      <c r="B3" s="2516"/>
      <c r="C3" s="2516"/>
      <c r="D3" s="2516"/>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11" sqref="H1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LISBON COMMUNITY CONSOLIDATED SD 90</v>
      </c>
      <c r="B1" s="2521"/>
      <c r="C1" s="2521"/>
      <c r="D1" s="2521"/>
      <c r="E1" s="2521"/>
    </row>
    <row r="2" spans="1:5" x14ac:dyDescent="0.2">
      <c r="A2" s="2522">
        <f>'Single Audit Cover'!E7</f>
        <v>24047090004</v>
      </c>
      <c r="B2" s="2522"/>
      <c r="C2" s="2522"/>
      <c r="D2" s="2522"/>
      <c r="E2" s="252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68436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4757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73193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73193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6">
        <f>SUM(D35:D45)</f>
        <v>0</v>
      </c>
    </row>
    <row r="49" spans="2:4" x14ac:dyDescent="0.2">
      <c r="B49" s="1334" t="s">
        <v>1443</v>
      </c>
      <c r="C49" s="1334"/>
      <c r="D49" s="1916">
        <f>D32-D47</f>
        <v>73193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LISBON COMMUNITY CONSOLIDATED SD 90</v>
      </c>
      <c r="C1" s="2526"/>
      <c r="D1" s="2526"/>
      <c r="E1" s="2526"/>
      <c r="F1" s="2526"/>
      <c r="G1" s="2526"/>
      <c r="H1" s="2526"/>
      <c r="I1" s="2526"/>
      <c r="J1" s="2526"/>
      <c r="K1" s="2526"/>
      <c r="L1" s="2526"/>
    </row>
    <row r="2" spans="2:13" ht="15" x14ac:dyDescent="0.2">
      <c r="B2" s="2527">
        <f>'Single Audit Cover'!E7</f>
        <v>24047090004</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LISBON COMMUNITY CONSOLIDATED SD 90</v>
      </c>
      <c r="B1" s="2532"/>
      <c r="C1" s="2532"/>
      <c r="D1" s="2532"/>
      <c r="E1" s="1411"/>
    </row>
    <row r="2" spans="1:7" ht="13.5" customHeight="1" x14ac:dyDescent="0.2">
      <c r="A2" s="2533">
        <f>'Single Audit Cover'!E7</f>
        <v>24047090004</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1848</v>
      </c>
      <c r="C6" s="1350"/>
      <c r="D6" s="1350"/>
    </row>
    <row r="7" spans="1:7" ht="60.95" customHeight="1" x14ac:dyDescent="0.2">
      <c r="A7" s="2530" t="s">
        <v>1903</v>
      </c>
      <c r="B7" s="2530"/>
      <c r="C7" s="2530"/>
      <c r="D7" s="2530"/>
      <c r="E7" s="2530"/>
      <c r="F7" s="253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0" t="s">
        <v>1849</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3" t="s">
        <v>2073</v>
      </c>
      <c r="B32" s="2543"/>
      <c r="C32" s="2543"/>
      <c r="D32" s="2543"/>
      <c r="E32" s="2543"/>
      <c r="F32" s="254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4">
        <f>+C33+C34</f>
        <v>0</v>
      </c>
      <c r="F34" s="254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2076</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1944</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LISBON COMMUNITY CONSOLIDATED SD 90</v>
      </c>
      <c r="C1" s="2552"/>
      <c r="D1" s="2552"/>
      <c r="E1" s="2552"/>
      <c r="F1" s="2552"/>
      <c r="G1" s="2552"/>
      <c r="H1" s="2552"/>
      <c r="I1" s="2552"/>
      <c r="J1" s="1438"/>
    </row>
    <row r="2" spans="2:10" s="1350" customFormat="1" ht="12.75" customHeight="1" x14ac:dyDescent="0.2">
      <c r="B2" s="2553">
        <f>'Single Audit Cover'!E7</f>
        <v>24047090004</v>
      </c>
      <c r="C2" s="2554"/>
      <c r="D2" s="2554"/>
      <c r="E2" s="2554"/>
      <c r="F2" s="2554"/>
      <c r="G2" s="2554"/>
      <c r="H2" s="2554"/>
      <c r="I2" s="2554"/>
      <c r="J2" s="1438"/>
    </row>
    <row r="3" spans="2:10" s="1350" customFormat="1" ht="12.75" customHeight="1" x14ac:dyDescent="0.2">
      <c r="B3" s="2555" t="s">
        <v>1512</v>
      </c>
      <c r="C3" s="2538"/>
      <c r="D3" s="2538"/>
      <c r="E3" s="2538"/>
      <c r="F3" s="2538"/>
      <c r="G3" s="2538"/>
      <c r="H3" s="2538"/>
      <c r="I3" s="2538"/>
      <c r="J3" s="1437"/>
    </row>
    <row r="4" spans="2:10" s="1350" customFormat="1" ht="12.75" customHeight="1" x14ac:dyDescent="0.2">
      <c r="B4" s="2555"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5"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6"/>
      <c r="D11" s="255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7"/>
      <c r="E29" s="2557"/>
      <c r="F29" s="2557"/>
      <c r="G29" s="2557"/>
      <c r="H29" s="2557"/>
      <c r="I29" s="255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8" t="s">
        <v>1499</v>
      </c>
      <c r="D37" s="2559"/>
      <c r="E37" s="2559"/>
      <c r="F37" s="2560"/>
      <c r="G37" s="2558" t="s">
        <v>2079</v>
      </c>
      <c r="H37" s="2559"/>
      <c r="I37" s="2560"/>
    </row>
    <row r="38" spans="2:9" ht="16.5" customHeight="1" x14ac:dyDescent="0.2">
      <c r="B38" s="2062"/>
      <c r="C38" s="2547"/>
      <c r="D38" s="2548"/>
      <c r="E38" s="2548"/>
      <c r="F38" s="2549"/>
      <c r="G38" s="2561"/>
      <c r="H38" s="2562"/>
      <c r="I38" s="2563"/>
    </row>
    <row r="39" spans="2:9" ht="16.5" customHeight="1" x14ac:dyDescent="0.2">
      <c r="B39" s="2062"/>
      <c r="C39" s="2547"/>
      <c r="D39" s="2548"/>
      <c r="E39" s="2548"/>
      <c r="F39" s="2549"/>
      <c r="G39" s="2550"/>
      <c r="H39" s="2550"/>
      <c r="I39" s="2550"/>
    </row>
    <row r="40" spans="2:9" ht="16.5" customHeight="1" x14ac:dyDescent="0.2">
      <c r="B40" s="2062"/>
      <c r="C40" s="2547"/>
      <c r="D40" s="2548"/>
      <c r="E40" s="2548"/>
      <c r="F40" s="2549"/>
      <c r="G40" s="2550"/>
      <c r="H40" s="2550"/>
      <c r="I40" s="2550"/>
    </row>
    <row r="41" spans="2:9" ht="16.5" customHeight="1" x14ac:dyDescent="0.2">
      <c r="B41" s="2062"/>
      <c r="C41" s="2547"/>
      <c r="D41" s="2548"/>
      <c r="E41" s="2548"/>
      <c r="F41" s="2549"/>
      <c r="G41" s="2550"/>
      <c r="H41" s="2550"/>
      <c r="I41" s="2550"/>
    </row>
    <row r="42" spans="2:9" ht="16.5" customHeight="1" x14ac:dyDescent="0.2">
      <c r="B42" s="2062"/>
      <c r="C42" s="2547"/>
      <c r="D42" s="2548"/>
      <c r="E42" s="2548"/>
      <c r="F42" s="2549"/>
      <c r="G42" s="2550"/>
      <c r="H42" s="2550"/>
      <c r="I42" s="2550"/>
    </row>
    <row r="43" spans="2:9" ht="16.5" customHeight="1" x14ac:dyDescent="0.2">
      <c r="B43" s="2062"/>
      <c r="C43" s="2564" t="s">
        <v>2080</v>
      </c>
      <c r="D43" s="2565"/>
      <c r="E43" s="2565"/>
      <c r="F43" s="2566"/>
      <c r="G43" s="2567">
        <f>SUM(G38:I42)</f>
        <v>0</v>
      </c>
      <c r="H43" s="2567"/>
      <c r="I43" s="2567"/>
    </row>
    <row r="44" spans="2:9" ht="12.75" customHeight="1" x14ac:dyDescent="0.2"/>
    <row r="45" spans="2:9" ht="12.75" customHeight="1" x14ac:dyDescent="0.2">
      <c r="B45" s="1430" t="s">
        <v>2081</v>
      </c>
      <c r="D45" s="2568">
        <v>0</v>
      </c>
      <c r="E45" s="2569"/>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0"/>
      <c r="F49" s="2570"/>
      <c r="G49" s="2570"/>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LISBON COMMUNITY CONSOLIDATED SD 90</v>
      </c>
      <c r="C1" s="2551"/>
      <c r="D1" s="2551"/>
      <c r="E1" s="2551"/>
      <c r="F1" s="2551"/>
      <c r="G1" s="2551"/>
      <c r="H1" s="2551"/>
      <c r="I1" s="2551"/>
      <c r="J1" s="2551"/>
      <c r="K1" s="2551"/>
      <c r="L1" s="1471"/>
      <c r="M1" s="1471"/>
    </row>
    <row r="2" spans="1:13" ht="12" customHeight="1" x14ac:dyDescent="0.2">
      <c r="B2" s="2553">
        <f>'Single Audit Cover'!E7</f>
        <v>24047090004</v>
      </c>
      <c r="C2" s="2553"/>
      <c r="D2" s="2553"/>
      <c r="E2" s="2553"/>
      <c r="F2" s="2553"/>
      <c r="G2" s="2553"/>
      <c r="H2" s="2553"/>
      <c r="I2" s="2553"/>
      <c r="J2" s="2553"/>
      <c r="K2" s="2553"/>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2"/>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7" t="str">
        <f>'Single Audit Cover'!A7</f>
        <v>LISBON COMMUNITY CONSOLIDATED SD 90</v>
      </c>
      <c r="C1" s="2577"/>
      <c r="D1" s="2577"/>
      <c r="E1" s="2577"/>
      <c r="F1" s="2577"/>
      <c r="G1" s="2577"/>
      <c r="H1" s="2577"/>
      <c r="I1" s="2577"/>
      <c r="J1" s="2577"/>
      <c r="K1" s="2577"/>
      <c r="L1" s="1490"/>
    </row>
    <row r="2" spans="1:12" ht="12.75" customHeight="1" x14ac:dyDescent="0.2">
      <c r="B2" s="2578">
        <f>'Single Audit Cover'!E7</f>
        <v>24047090004</v>
      </c>
      <c r="C2" s="2578"/>
      <c r="D2" s="2578"/>
      <c r="E2" s="2578"/>
      <c r="F2" s="2578"/>
      <c r="G2" s="2578"/>
      <c r="H2" s="2578"/>
      <c r="I2" s="2578"/>
      <c r="J2" s="2578"/>
      <c r="K2" s="2578"/>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79" t="s">
        <v>1551</v>
      </c>
      <c r="C6" s="2579"/>
      <c r="D6" s="2579"/>
      <c r="E6" s="2579"/>
      <c r="F6" s="2579"/>
      <c r="G6" s="2579"/>
      <c r="H6" s="2579"/>
      <c r="I6" s="2579"/>
      <c r="J6" s="2579"/>
      <c r="K6" s="257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LISBON COMMUNITY CONSOLIDATED SD 90</v>
      </c>
      <c r="C1" s="2551"/>
      <c r="D1" s="2551"/>
      <c r="E1" s="1500"/>
    </row>
    <row r="2" spans="2:5" s="1370" customFormat="1" ht="12.75" customHeight="1" x14ac:dyDescent="0.2">
      <c r="B2" s="2553">
        <f>'Single Audit Cover'!E7</f>
        <v>24047090004</v>
      </c>
      <c r="C2" s="2553"/>
      <c r="D2" s="2553"/>
      <c r="E2" s="1499"/>
    </row>
    <row r="3" spans="2:5" s="1331" customFormat="1" ht="12.75" customHeight="1" x14ac:dyDescent="0.2">
      <c r="B3" s="2537" t="s">
        <v>1561</v>
      </c>
      <c r="C3" s="2537"/>
      <c r="D3" s="2537"/>
      <c r="E3" s="2005"/>
    </row>
    <row r="4" spans="2:5" s="1370" customFormat="1" ht="12.75" customHeight="1" x14ac:dyDescent="0.2">
      <c r="B4" s="2583" t="str">
        <f>'Single Audit Cover'!A4</f>
        <v>Year Ending June 30, 2017</v>
      </c>
      <c r="C4" s="2583"/>
      <c r="D4" s="2583"/>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LISBON COMMUNITY CONSOLIDATED SD 90</v>
      </c>
      <c r="C1" s="2551"/>
      <c r="D1" s="2551"/>
      <c r="E1" s="2551"/>
      <c r="F1" s="1490"/>
      <c r="G1" s="1490"/>
      <c r="H1" s="1490"/>
      <c r="I1" s="1490"/>
      <c r="J1" s="1490"/>
      <c r="K1" s="1490"/>
      <c r="L1" s="1490"/>
    </row>
    <row r="2" spans="2:12" ht="13.5" customHeight="1" x14ac:dyDescent="0.2">
      <c r="B2" s="2553">
        <f>'Single Audit Cover'!E7</f>
        <v>24047090004</v>
      </c>
      <c r="C2" s="2553"/>
      <c r="D2" s="2553"/>
      <c r="E2" s="2553"/>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4" t="str">
        <f>'Single Audit Cover'!A4</f>
        <v>Year Ending June 30, 2017</v>
      </c>
      <c r="C4" s="2584"/>
      <c r="D4" s="2584"/>
      <c r="E4" s="258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24047090004</v>
      </c>
    </row>
    <row r="3" spans="1:2" x14ac:dyDescent="0.2">
      <c r="A3" t="s">
        <v>1110</v>
      </c>
      <c r="B3" s="1221" t="str">
        <f>COVER!A15</f>
        <v>KENDALL</v>
      </c>
    </row>
    <row r="4" spans="1:2" x14ac:dyDescent="0.2">
      <c r="A4" t="s">
        <v>1166</v>
      </c>
      <c r="B4" s="1221" t="str">
        <f>COVER!A17</f>
        <v>LISBON COMMUNITY CONSOLIDATED SD 90</v>
      </c>
    </row>
    <row r="5" spans="1:2" x14ac:dyDescent="0.2">
      <c r="A5" t="s">
        <v>799</v>
      </c>
      <c r="B5" s="1221" t="str">
        <f>COVER!A38</f>
        <v>MICHAEL RUSTMAN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JILL E GASSENSMITH</v>
      </c>
    </row>
    <row r="18" spans="1:2" x14ac:dyDescent="0.2">
      <c r="A18" t="s">
        <v>1345</v>
      </c>
      <c r="B18" s="1221" t="str">
        <f>COVER!T17</f>
        <v>323 SPRINGFIELD AVE</v>
      </c>
    </row>
    <row r="19" spans="1:2" x14ac:dyDescent="0.2">
      <c r="A19" t="s">
        <v>1032</v>
      </c>
      <c r="B19" s="1221" t="str">
        <f>COVER!T25</f>
        <v>jill@gassensmith.com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33239</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164953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164953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164953</v>
      </c>
      <c r="D92" s="13" t="str">
        <f t="shared" si="0"/>
        <v>Error?</v>
      </c>
    </row>
    <row r="93" spans="1:4" x14ac:dyDescent="0.2">
      <c r="A93" s="54">
        <v>32</v>
      </c>
      <c r="B93" s="1221">
        <f>'Assets-Liab 5-6'!C41</f>
        <v>164953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461095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461095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461095</v>
      </c>
      <c r="D123" s="13" t="str">
        <f t="shared" si="0"/>
        <v>Error?</v>
      </c>
    </row>
    <row r="124" spans="1:4" x14ac:dyDescent="0.2">
      <c r="A124" s="54">
        <v>63</v>
      </c>
      <c r="B124" s="1221">
        <f>'Assets-Liab 5-6'!D41</f>
        <v>461095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36224</v>
      </c>
      <c r="D129" s="13" t="str">
        <f t="shared" si="1"/>
        <v>Error?</v>
      </c>
    </row>
    <row r="130" spans="1:4" x14ac:dyDescent="0.2">
      <c r="A130" s="54">
        <v>69</v>
      </c>
      <c r="B130" s="1221">
        <f>'Assets-Liab 5-6'!E12</f>
        <v>0</v>
      </c>
      <c r="D130" s="13" t="str">
        <f t="shared" si="1"/>
        <v>Error?</v>
      </c>
    </row>
    <row r="131" spans="1:4" x14ac:dyDescent="0.2">
      <c r="A131" s="54">
        <v>70</v>
      </c>
      <c r="B131" s="1221">
        <f>'Assets-Liab 5-6'!E13</f>
        <v>36224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36224</v>
      </c>
      <c r="D140" s="13" t="str">
        <f t="shared" si="1"/>
        <v>Error?</v>
      </c>
    </row>
    <row r="141" spans="1:4" x14ac:dyDescent="0.2">
      <c r="A141" s="54">
        <v>80</v>
      </c>
      <c r="B141" s="1221">
        <f>'Assets-Liab 5-6'!E41</f>
        <v>36224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25402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25402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25402</v>
      </c>
      <c r="D170" s="13" t="str">
        <f t="shared" si="1"/>
        <v>Error?</v>
      </c>
    </row>
    <row r="171" spans="1:4" x14ac:dyDescent="0.2">
      <c r="A171" s="54">
        <v>110</v>
      </c>
      <c r="B171" s="1221">
        <f>'Assets-Liab 5-6'!F41</f>
        <v>25402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61956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61956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61956</v>
      </c>
      <c r="D189" s="13" t="str">
        <f t="shared" si="1"/>
        <v>Error?</v>
      </c>
    </row>
    <row r="190" spans="1:4" x14ac:dyDescent="0.2">
      <c r="A190" s="54">
        <v>129</v>
      </c>
      <c r="B190" s="1221">
        <f>'Assets-Liab 5-6'!G41</f>
        <v>61956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3000</v>
      </c>
      <c r="D273" s="13" t="str">
        <f t="shared" si="3"/>
        <v>Error?</v>
      </c>
    </row>
    <row r="274" spans="1:4" x14ac:dyDescent="0.2">
      <c r="A274" s="54">
        <v>213</v>
      </c>
      <c r="B274" s="1221">
        <f>'Assets-Liab 5-6'!M17</f>
        <v>1462975</v>
      </c>
      <c r="D274" s="13" t="str">
        <f t="shared" si="3"/>
        <v>Error?</v>
      </c>
    </row>
    <row r="275" spans="1:4" x14ac:dyDescent="0.2">
      <c r="A275" s="54">
        <v>214</v>
      </c>
      <c r="B275" s="1221">
        <f>'Assets-Liab 5-6'!M18</f>
        <v>151607</v>
      </c>
      <c r="D275" s="13" t="str">
        <f t="shared" si="3"/>
        <v>Error?</v>
      </c>
    </row>
    <row r="276" spans="1:4" x14ac:dyDescent="0.2">
      <c r="A276" s="54">
        <v>215</v>
      </c>
      <c r="B276" s="1221">
        <f>'Assets-Liab 5-6'!M19</f>
        <v>278055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1895637</v>
      </c>
      <c r="C279" s="13" t="s">
        <v>653</v>
      </c>
      <c r="D279" s="13" t="str">
        <f t="shared" si="3"/>
        <v>Error?</v>
      </c>
    </row>
    <row r="280" spans="1:4" x14ac:dyDescent="0.2">
      <c r="A280" s="54">
        <v>219</v>
      </c>
      <c r="B280" s="1221">
        <f>'Assets-Liab 5-6'!M40</f>
        <v>1895637</v>
      </c>
      <c r="D280" s="13" t="str">
        <f t="shared" si="3"/>
        <v>Error?</v>
      </c>
    </row>
    <row r="281" spans="1:4" x14ac:dyDescent="0.2">
      <c r="A281" s="54">
        <v>220</v>
      </c>
      <c r="B281" s="1221">
        <f>'Assets-Liab 5-6'!M41</f>
        <v>1895637</v>
      </c>
      <c r="C281" s="13" t="s">
        <v>653</v>
      </c>
      <c r="D281" s="13" t="str">
        <f t="shared" si="3"/>
        <v>Error?</v>
      </c>
    </row>
    <row r="282" spans="1:4" x14ac:dyDescent="0.2">
      <c r="A282" s="54">
        <v>221</v>
      </c>
      <c r="B282" s="1221">
        <f>'Assets-Liab 5-6'!N21</f>
        <v>36224</v>
      </c>
      <c r="D282" s="13" t="str">
        <f t="shared" si="3"/>
        <v>Error?</v>
      </c>
    </row>
    <row r="283" spans="1:4" x14ac:dyDescent="0.2">
      <c r="A283" s="54">
        <v>222</v>
      </c>
      <c r="B283" s="1221">
        <f>'Assets-Liab 5-6'!N22</f>
        <v>88776</v>
      </c>
      <c r="D283" s="13" t="str">
        <f t="shared" si="3"/>
        <v>Error?</v>
      </c>
    </row>
    <row r="284" spans="1:4" x14ac:dyDescent="0.2">
      <c r="A284" s="54">
        <v>223</v>
      </c>
      <c r="B284" s="1221">
        <f>'Assets-Liab 5-6'!N23</f>
        <v>125000</v>
      </c>
      <c r="C284" s="13" t="s">
        <v>653</v>
      </c>
      <c r="D284" s="13" t="str">
        <f t="shared" si="3"/>
        <v>Error?</v>
      </c>
    </row>
    <row r="285" spans="1:4" x14ac:dyDescent="0.2">
      <c r="A285" s="54">
        <v>224</v>
      </c>
      <c r="B285" s="1221">
        <f>'Assets-Liab 5-6'!N36</f>
        <v>125000</v>
      </c>
      <c r="D285" s="13" t="str">
        <f t="shared" si="3"/>
        <v>Error?</v>
      </c>
    </row>
    <row r="286" spans="1:4" x14ac:dyDescent="0.2">
      <c r="A286" s="82">
        <v>225</v>
      </c>
      <c r="D286" s="13" t="str">
        <f t="shared" si="3"/>
        <v>OK</v>
      </c>
    </row>
    <row r="287" spans="1:4" x14ac:dyDescent="0.2">
      <c r="A287" s="54">
        <v>226</v>
      </c>
      <c r="B287" s="1221">
        <f>'Assets-Liab 5-6'!N37</f>
        <v>125000</v>
      </c>
      <c r="C287" s="13" t="s">
        <v>653</v>
      </c>
      <c r="D287" s="13" t="str">
        <f t="shared" si="3"/>
        <v>Error?</v>
      </c>
    </row>
    <row r="288" spans="1:4" x14ac:dyDescent="0.2">
      <c r="A288" s="54">
        <v>227</v>
      </c>
      <c r="B288" s="1221">
        <f>'Assets-Liab 5-6'!N41</f>
        <v>125000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475809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6051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502794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606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606</v>
      </c>
      <c r="C727" s="13" t="s">
        <v>653</v>
      </c>
      <c r="D727" s="13" t="str">
        <f t="shared" si="10"/>
        <v>Error?</v>
      </c>
    </row>
    <row r="728" spans="1:4" x14ac:dyDescent="0.2">
      <c r="A728" s="54">
        <v>667</v>
      </c>
      <c r="B728" s="1221">
        <f>'Expenditures 15-22'!C44</f>
        <v>3128</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3128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74473</v>
      </c>
      <c r="D733" s="13" t="str">
        <f t="shared" si="10"/>
        <v>Error?</v>
      </c>
    </row>
    <row r="734" spans="1:4" x14ac:dyDescent="0.2">
      <c r="A734" s="54">
        <v>673</v>
      </c>
      <c r="B734" s="1221">
        <f>'Expenditures 15-22'!C53</f>
        <v>74473</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38279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28831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67110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145317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648111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14144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14438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4384</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4384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24285</v>
      </c>
      <c r="D791" s="13" t="str">
        <f t="shared" si="11"/>
        <v>Error?</v>
      </c>
    </row>
    <row r="792" spans="1:4" x14ac:dyDescent="0.2">
      <c r="A792" s="54">
        <v>731</v>
      </c>
      <c r="B792" s="1221">
        <f>'Expenditures 15-22'!D53</f>
        <v>24285</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28669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43107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7020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2130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9150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1428</v>
      </c>
      <c r="D844" s="13" t="str">
        <f t="shared" si="12"/>
        <v>Error?</v>
      </c>
    </row>
    <row r="845" spans="1:4" x14ac:dyDescent="0.2">
      <c r="A845" s="54">
        <v>784</v>
      </c>
      <c r="B845" s="1221">
        <f>'Expenditures 15-22'!E45</f>
        <v>2300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3728</v>
      </c>
      <c r="C847" s="13" t="s">
        <v>653</v>
      </c>
      <c r="D847" s="13" t="str">
        <f t="shared" si="12"/>
        <v>Error?</v>
      </c>
    </row>
    <row r="848" spans="1:4" x14ac:dyDescent="0.2">
      <c r="A848" s="54">
        <v>787</v>
      </c>
      <c r="B848" s="1221">
        <f>'Expenditures 15-22'!E49</f>
        <v>9389</v>
      </c>
      <c r="D848" s="13" t="str">
        <f t="shared" si="12"/>
        <v>Error?</v>
      </c>
    </row>
    <row r="849" spans="1:4" x14ac:dyDescent="0.2">
      <c r="A849" s="54">
        <v>788</v>
      </c>
      <c r="B849" s="1221">
        <f>'Expenditures 15-22'!E50</f>
        <v>206</v>
      </c>
      <c r="D849" s="13" t="str">
        <f t="shared" si="12"/>
        <v>Error?</v>
      </c>
    </row>
    <row r="850" spans="1:4" x14ac:dyDescent="0.2">
      <c r="A850" s="54">
        <v>789</v>
      </c>
      <c r="B850" s="1221">
        <f>'Expenditures 15-22'!E53</f>
        <v>9595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425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13841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77413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44562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9579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54641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277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300</v>
      </c>
      <c r="C901" s="13" t="s">
        <v>653</v>
      </c>
      <c r="D901" s="13" t="str">
        <f t="shared" si="13"/>
        <v>Error?</v>
      </c>
    </row>
    <row r="902" spans="1:4" x14ac:dyDescent="0.2">
      <c r="A902" s="54">
        <v>841</v>
      </c>
      <c r="B902" s="1221">
        <f>'Expenditures 15-22'!F44</f>
        <v>178</v>
      </c>
      <c r="D902" s="13" t="str">
        <f t="shared" si="13"/>
        <v>Error?</v>
      </c>
    </row>
    <row r="903" spans="1:4" x14ac:dyDescent="0.2">
      <c r="A903" s="54">
        <v>842</v>
      </c>
      <c r="B903" s="1221">
        <f>'Expenditures 15-22'!F45</f>
        <v>1538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1716</v>
      </c>
      <c r="C905" s="13" t="s">
        <v>653</v>
      </c>
      <c r="D905" s="13" t="str">
        <f t="shared" si="13"/>
        <v>Error?</v>
      </c>
    </row>
    <row r="906" spans="1:4" x14ac:dyDescent="0.2">
      <c r="A906" s="54">
        <v>845</v>
      </c>
      <c r="B906" s="1221">
        <f>'Expenditures 15-22'!F49</f>
        <v>3122</v>
      </c>
      <c r="D906" s="13" t="str">
        <f t="shared" si="13"/>
        <v>Error?</v>
      </c>
    </row>
    <row r="907" spans="1:4" x14ac:dyDescent="0.2">
      <c r="A907" s="54">
        <v>846</v>
      </c>
      <c r="B907" s="1221">
        <f>'Expenditures 15-22'!F50</f>
        <v>712</v>
      </c>
      <c r="D907" s="13" t="str">
        <f t="shared" si="13"/>
        <v>Error?</v>
      </c>
    </row>
    <row r="908" spans="1:4" x14ac:dyDescent="0.2">
      <c r="A908" s="54">
        <v>847</v>
      </c>
      <c r="B908" s="1221">
        <f>'Expenditures 15-22'!F53</f>
        <v>3834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8466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26145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34611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40461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95102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2392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2392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1098</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1098</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975</v>
      </c>
      <c r="D1023" s="13" t="str">
        <f t="shared" ref="D1023:D1086" si="15">IF(ISBLANK(B1023),"OK",IF(A1023-B1023=0,"OK","Error?"))</f>
        <v>Error?</v>
      </c>
    </row>
    <row r="1024" spans="1:4" x14ac:dyDescent="0.2">
      <c r="A1024" s="54">
        <v>963</v>
      </c>
      <c r="B1024" s="1221">
        <f>'Expenditures 15-22'!H53</f>
        <v>975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2073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4465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541535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20152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583415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883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906</v>
      </c>
      <c r="C1115" s="13" t="s">
        <v>653</v>
      </c>
      <c r="D1115" s="13" t="str">
        <f t="shared" si="16"/>
        <v>Error?</v>
      </c>
    </row>
    <row r="1116" spans="1:4" x14ac:dyDescent="0.2">
      <c r="A1116" s="54">
        <v>1055</v>
      </c>
      <c r="B1116" s="1221">
        <f>'Expenditures 15-22'!K44</f>
        <v>9118</v>
      </c>
      <c r="C1116" s="13" t="s">
        <v>653</v>
      </c>
      <c r="D1116" s="13" t="str">
        <f t="shared" si="16"/>
        <v>Error?</v>
      </c>
    </row>
    <row r="1117" spans="1:4" x14ac:dyDescent="0.2">
      <c r="A1117" s="54">
        <v>1056</v>
      </c>
      <c r="B1117" s="1221">
        <f>'Expenditures 15-22'!K45</f>
        <v>4936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14054</v>
      </c>
      <c r="C1119" s="13" t="s">
        <v>653</v>
      </c>
      <c r="D1119" s="13" t="str">
        <f t="shared" si="16"/>
        <v>Error?</v>
      </c>
    </row>
    <row r="1120" spans="1:4" x14ac:dyDescent="0.2">
      <c r="A1120" s="54">
        <v>1059</v>
      </c>
      <c r="B1120" s="1221">
        <f>'Expenditures 15-22'!K49</f>
        <v>12511</v>
      </c>
      <c r="C1120" s="13" t="s">
        <v>653</v>
      </c>
      <c r="D1120" s="13" t="str">
        <f t="shared" si="16"/>
        <v>Error?</v>
      </c>
    </row>
    <row r="1121" spans="1:4" x14ac:dyDescent="0.2">
      <c r="A1121" s="54">
        <v>1060</v>
      </c>
      <c r="B1121" s="1221">
        <f>'Expenditures 15-22'!K50</f>
        <v>100651</v>
      </c>
      <c r="C1121" s="13" t="s">
        <v>653</v>
      </c>
      <c r="D1121" s="13" t="str">
        <f t="shared" si="16"/>
        <v>Error?</v>
      </c>
    </row>
    <row r="1122" spans="1:4" x14ac:dyDescent="0.2">
      <c r="A1122" s="54">
        <v>1061</v>
      </c>
      <c r="B1122" s="1221">
        <f>'Expenditures 15-22'!K53</f>
        <v>113162</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46838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55401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102239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230361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54422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868198</v>
      </c>
      <c r="C1152" s="13" t="s">
        <v>653</v>
      </c>
      <c r="D1152" s="13" t="str">
        <f t="shared" si="17"/>
        <v>Error?</v>
      </c>
    </row>
    <row r="1153" spans="1:4" x14ac:dyDescent="0.2">
      <c r="A1153" s="54">
        <v>1092</v>
      </c>
      <c r="B1153" s="1221">
        <f>'Expenditures 15-22'!K115</f>
        <v>6674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45201</v>
      </c>
      <c r="D1221" s="13" t="str">
        <f t="shared" si="18"/>
        <v>Error?</v>
      </c>
    </row>
    <row r="1222" spans="1:4" x14ac:dyDescent="0.2">
      <c r="A1222" s="82">
        <v>1161</v>
      </c>
      <c r="D1222" s="13" t="str">
        <f t="shared" si="18"/>
        <v>OK</v>
      </c>
    </row>
    <row r="1223" spans="1:4" x14ac:dyDescent="0.2">
      <c r="A1223" s="54">
        <v>1162</v>
      </c>
      <c r="B1223" s="1221">
        <f>'Expenditures 15-22'!C127</f>
        <v>45201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45201</v>
      </c>
      <c r="C1225" s="13" t="s">
        <v>653</v>
      </c>
      <c r="D1225" s="13" t="str">
        <f t="shared" si="18"/>
        <v>Error?</v>
      </c>
    </row>
    <row r="1226" spans="1:4" x14ac:dyDescent="0.2">
      <c r="A1226" s="54">
        <v>1165</v>
      </c>
      <c r="B1226" s="1221">
        <f>'Expenditures 15-22'!C150</f>
        <v>45201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19020</v>
      </c>
      <c r="D1237" s="13" t="str">
        <f t="shared" si="18"/>
        <v>Error?</v>
      </c>
    </row>
    <row r="1238" spans="1:4" x14ac:dyDescent="0.2">
      <c r="A1238" s="82">
        <v>1177</v>
      </c>
      <c r="D1238" s="13" t="str">
        <f t="shared" si="18"/>
        <v>OK</v>
      </c>
    </row>
    <row r="1239" spans="1:4" x14ac:dyDescent="0.2">
      <c r="A1239" s="54">
        <v>1178</v>
      </c>
      <c r="B1239" s="1221">
        <f>'Expenditures 15-22'!E127</f>
        <v>19020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19020</v>
      </c>
      <c r="C1241" s="13" t="s">
        <v>653</v>
      </c>
      <c r="D1241" s="13" t="str">
        <f t="shared" si="18"/>
        <v>Error?</v>
      </c>
    </row>
    <row r="1242" spans="1:4" x14ac:dyDescent="0.2">
      <c r="A1242" s="54">
        <v>1181</v>
      </c>
      <c r="B1242" s="1221">
        <f>'Expenditures 15-22'!E150</f>
        <v>19020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33323</v>
      </c>
      <c r="D1245" s="13" t="str">
        <f t="shared" si="18"/>
        <v>Error?</v>
      </c>
    </row>
    <row r="1246" spans="1:4" x14ac:dyDescent="0.2">
      <c r="A1246" s="82">
        <v>1185</v>
      </c>
      <c r="D1246" s="13" t="str">
        <f t="shared" si="18"/>
        <v>OK</v>
      </c>
    </row>
    <row r="1247" spans="1:4" x14ac:dyDescent="0.2">
      <c r="A1247" s="54">
        <v>1186</v>
      </c>
      <c r="B1247" s="1221">
        <f>'Expenditures 15-22'!F127</f>
        <v>33323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33323</v>
      </c>
      <c r="C1249" s="13" t="s">
        <v>653</v>
      </c>
      <c r="D1249" s="13" t="str">
        <f t="shared" si="18"/>
        <v>Error?</v>
      </c>
    </row>
    <row r="1250" spans="1:4" x14ac:dyDescent="0.2">
      <c r="A1250" s="54">
        <v>1189</v>
      </c>
      <c r="B1250" s="1221">
        <f>'Expenditures 15-22'!F150</f>
        <v>33323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97544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97544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97544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97544</v>
      </c>
      <c r="C1288" s="13" t="s">
        <v>653</v>
      </c>
      <c r="D1288" s="13" t="str">
        <f t="shared" si="19"/>
        <v>Error?</v>
      </c>
    </row>
    <row r="1289" spans="1:4" x14ac:dyDescent="0.2">
      <c r="A1289" s="54">
        <v>1228</v>
      </c>
      <c r="B1289" s="1221">
        <f>'Expenditures 15-22'!K151</f>
        <v>28844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6100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66600</v>
      </c>
      <c r="C1317" s="13" t="s">
        <v>653</v>
      </c>
      <c r="D1317" s="13" t="str">
        <f t="shared" si="19"/>
        <v>Error?</v>
      </c>
    </row>
    <row r="1318" spans="1:4" x14ac:dyDescent="0.2">
      <c r="A1318" s="54">
        <v>1257</v>
      </c>
      <c r="B1318" s="1221">
        <f>'Expenditures 15-22'!H168</f>
        <v>66600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6100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66600</v>
      </c>
      <c r="C1331" s="13" t="s">
        <v>653</v>
      </c>
      <c r="D1331" s="13" t="str">
        <f t="shared" si="19"/>
        <v>Error?</v>
      </c>
    </row>
    <row r="1332" spans="1:4" x14ac:dyDescent="0.2">
      <c r="A1332" s="54">
        <v>1271</v>
      </c>
      <c r="B1332" s="1221">
        <f>'Expenditures 15-22'!K168</f>
        <v>66600</v>
      </c>
      <c r="C1332" s="13" t="s">
        <v>653</v>
      </c>
      <c r="D1332" s="13" t="str">
        <f t="shared" si="19"/>
        <v>Error?</v>
      </c>
    </row>
    <row r="1333" spans="1:4" x14ac:dyDescent="0.2">
      <c r="A1333" s="54">
        <v>1272</v>
      </c>
      <c r="B1333" s="1221">
        <f>'Expenditures 15-22'!K169</f>
        <v>-83</v>
      </c>
      <c r="C1333" s="13" t="s">
        <v>653</v>
      </c>
      <c r="D1333" s="13" t="str">
        <f t="shared" si="19"/>
        <v>Error?</v>
      </c>
    </row>
    <row r="1334" spans="1:4" x14ac:dyDescent="0.2">
      <c r="A1334" s="82">
        <v>1273</v>
      </c>
      <c r="D1334" s="13" t="str">
        <f t="shared" si="19"/>
        <v>OK</v>
      </c>
    </row>
    <row r="1335" spans="1:4" x14ac:dyDescent="0.2">
      <c r="A1335" s="54">
        <v>1274</v>
      </c>
      <c r="B1335" s="1221">
        <f>'Expenditures 15-22'!C176</f>
        <v>8810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8810</v>
      </c>
      <c r="C1339" s="13" t="s">
        <v>653</v>
      </c>
      <c r="D1339" s="13" t="str">
        <f t="shared" si="19"/>
        <v>Error?</v>
      </c>
    </row>
    <row r="1340" spans="1:4" x14ac:dyDescent="0.2">
      <c r="A1340" s="54">
        <v>1279</v>
      </c>
      <c r="B1340" s="1221">
        <f>'Expenditures 15-22'!C204</f>
        <v>8810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85596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85596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85596</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94406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94406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94406</v>
      </c>
      <c r="C1388" s="13" t="s">
        <v>653</v>
      </c>
      <c r="D1388" s="13" t="str">
        <f t="shared" si="20"/>
        <v>Error?</v>
      </c>
    </row>
    <row r="1389" spans="1:4" x14ac:dyDescent="0.2">
      <c r="A1389" s="54">
        <v>1328</v>
      </c>
      <c r="B1389" s="1221">
        <f>'Expenditures 15-22'!K205</f>
        <v>-11786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5309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931</v>
      </c>
      <c r="D1423" s="13" t="str">
        <f t="shared" si="21"/>
        <v>Error?</v>
      </c>
    </row>
    <row r="1424" spans="1:4" x14ac:dyDescent="0.2">
      <c r="A1424" s="54">
        <v>1363</v>
      </c>
      <c r="B1424" s="1221">
        <f>'Expenditures 15-22'!D251</f>
        <v>931</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5212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6870</v>
      </c>
      <c r="D1431" s="13" t="str">
        <f t="shared" si="21"/>
        <v>Error?</v>
      </c>
    </row>
    <row r="1432" spans="1:4" x14ac:dyDescent="0.2">
      <c r="A1432" s="54">
        <v>1371</v>
      </c>
      <c r="B1432" s="1221">
        <f>'Expenditures 15-22'!D261</f>
        <v>493</v>
      </c>
      <c r="D1432" s="13" t="str">
        <f t="shared" si="21"/>
        <v>Error?</v>
      </c>
    </row>
    <row r="1433" spans="1:4" x14ac:dyDescent="0.2">
      <c r="A1433" s="54">
        <v>1372</v>
      </c>
      <c r="B1433" s="1221">
        <f>'Expenditures 15-22'!D262</f>
        <v>4143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16718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17649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22958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5309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931</v>
      </c>
      <c r="C1487" s="13" t="s">
        <v>653</v>
      </c>
      <c r="D1487" s="13" t="str">
        <f t="shared" si="22"/>
        <v>Error?</v>
      </c>
    </row>
    <row r="1488" spans="1:4" x14ac:dyDescent="0.2">
      <c r="A1488" s="54">
        <v>1427</v>
      </c>
      <c r="B1488" s="1221">
        <f>'Expenditures 15-22'!K251</f>
        <v>931</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5212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6870</v>
      </c>
      <c r="C1495" s="13" t="s">
        <v>653</v>
      </c>
      <c r="D1495" s="13" t="str">
        <f t="shared" si="22"/>
        <v>Error?</v>
      </c>
    </row>
    <row r="1496" spans="1:4" x14ac:dyDescent="0.2">
      <c r="A1496" s="54">
        <v>1435</v>
      </c>
      <c r="B1496" s="1221">
        <f>'Expenditures 15-22'!K261</f>
        <v>493</v>
      </c>
      <c r="C1496" s="13" t="s">
        <v>653</v>
      </c>
      <c r="D1496" s="13" t="str">
        <f t="shared" si="22"/>
        <v>Error?</v>
      </c>
    </row>
    <row r="1497" spans="1:4" x14ac:dyDescent="0.2">
      <c r="A1497" s="54">
        <v>1436</v>
      </c>
      <c r="B1497" s="1221">
        <f>'Expenditures 15-22'!K262</f>
        <v>4143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16718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17649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22958</v>
      </c>
      <c r="C1517" s="13" t="s">
        <v>653</v>
      </c>
      <c r="D1517" s="13" t="str">
        <f t="shared" si="22"/>
        <v>Error?</v>
      </c>
    </row>
    <row r="1518" spans="1:4" x14ac:dyDescent="0.2">
      <c r="A1518" s="54">
        <v>1457</v>
      </c>
      <c r="B1518" s="1221">
        <f>'Expenditures 15-22'!K289</f>
        <v>35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158279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164953</v>
      </c>
      <c r="C1630" s="13" t="s">
        <v>653</v>
      </c>
      <c r="D1630" s="13" t="str">
        <f t="shared" si="24"/>
        <v>Error?</v>
      </c>
    </row>
    <row r="1631" spans="1:4" x14ac:dyDescent="0.2">
      <c r="A1631" s="54">
        <v>1570</v>
      </c>
      <c r="B1631" s="1221">
        <f>'Acct Summary 7-8'!D79</f>
        <v>432251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461095</v>
      </c>
      <c r="C1644" s="13" t="s">
        <v>653</v>
      </c>
      <c r="D1644" s="13" t="str">
        <f t="shared" si="24"/>
        <v>Error?</v>
      </c>
    </row>
    <row r="1645" spans="1:4" x14ac:dyDescent="0.2">
      <c r="A1645" s="54">
        <v>1584</v>
      </c>
      <c r="B1645" s="1221">
        <f>'Acct Summary 7-8'!E79</f>
        <v>36307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36224</v>
      </c>
      <c r="C1658" s="13" t="s">
        <v>653</v>
      </c>
      <c r="D1658" s="13" t="str">
        <f t="shared" si="24"/>
        <v>Error?</v>
      </c>
    </row>
    <row r="1659" spans="1:4" x14ac:dyDescent="0.2">
      <c r="A1659" s="54">
        <v>1598</v>
      </c>
      <c r="B1659" s="1221">
        <f>'Acct Summary 7-8'!F79</f>
        <v>37188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25402</v>
      </c>
      <c r="C1672" s="13" t="s">
        <v>653</v>
      </c>
      <c r="D1672" s="13" t="str">
        <f t="shared" si="25"/>
        <v>Error?</v>
      </c>
    </row>
    <row r="1673" spans="1:4" x14ac:dyDescent="0.2">
      <c r="A1673" s="54">
        <v>1612</v>
      </c>
      <c r="B1673" s="1221">
        <f>'Acct Summary 7-8'!G79</f>
        <v>61921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61956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574801</v>
      </c>
      <c r="C1744" s="13" t="s">
        <v>653</v>
      </c>
      <c r="D1744" s="13" t="str">
        <f t="shared" si="26"/>
        <v>Error?</v>
      </c>
    </row>
    <row r="1745" spans="1:5" x14ac:dyDescent="0.2">
      <c r="A1745" s="54">
        <v>1684</v>
      </c>
      <c r="B1745" s="1221">
        <f>'Tax Sched 24'!B5</f>
        <v>121011</v>
      </c>
      <c r="C1745" s="13" t="s">
        <v>653</v>
      </c>
      <c r="D1745" s="13" t="str">
        <f t="shared" si="26"/>
        <v>Error?</v>
      </c>
    </row>
    <row r="1746" spans="1:5" x14ac:dyDescent="0.2">
      <c r="A1746" s="54">
        <v>1685</v>
      </c>
      <c r="B1746" s="1221">
        <f>'Tax Sched 24'!B6</f>
        <v>66463</v>
      </c>
      <c r="C1746" s="13" t="s">
        <v>653</v>
      </c>
      <c r="D1746" s="13" t="str">
        <f t="shared" si="26"/>
        <v>Error?</v>
      </c>
    </row>
    <row r="1747" spans="1:5" x14ac:dyDescent="0.2">
      <c r="A1747" s="54">
        <v>1686</v>
      </c>
      <c r="B1747" s="1221">
        <f>'Tax Sched 24'!B7</f>
        <v>36303</v>
      </c>
      <c r="C1747" s="13" t="s">
        <v>653</v>
      </c>
      <c r="D1747" s="13" t="str">
        <f t="shared" si="26"/>
        <v>Error?</v>
      </c>
    </row>
    <row r="1748" spans="1:5" x14ac:dyDescent="0.2">
      <c r="A1748" s="54">
        <v>1687</v>
      </c>
      <c r="B1748" s="1221">
        <f>'Tax Sched 24'!B8</f>
        <v>12477</v>
      </c>
      <c r="C1748" s="13" t="s">
        <v>653</v>
      </c>
      <c r="D1748" s="13" t="str">
        <f t="shared" si="26"/>
        <v>Error?</v>
      </c>
    </row>
    <row r="1749" spans="1:5" x14ac:dyDescent="0.2">
      <c r="A1749" s="54">
        <v>1688</v>
      </c>
      <c r="B1749" s="1221">
        <f>'Tax Sched 24'!B10</f>
        <v>15126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32959</v>
      </c>
      <c r="C1752" s="13" t="s">
        <v>653</v>
      </c>
      <c r="D1752" s="13" t="str">
        <f t="shared" si="26"/>
        <v>Error?</v>
      </c>
    </row>
    <row r="1753" spans="1:5" x14ac:dyDescent="0.2">
      <c r="A1753" s="54">
        <v>1692</v>
      </c>
      <c r="B1753" s="1221">
        <f>'Tax Sched 24'!B12</f>
        <v>15126</v>
      </c>
      <c r="C1753" s="13" t="s">
        <v>653</v>
      </c>
      <c r="D1753" s="13" t="str">
        <f t="shared" si="26"/>
        <v>Error?</v>
      </c>
    </row>
    <row r="1754" spans="1:5" x14ac:dyDescent="0.2">
      <c r="A1754" s="54">
        <v>1693</v>
      </c>
      <c r="B1754" s="1221">
        <f>'Tax Sched 24'!B14</f>
        <v>6051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890707</v>
      </c>
      <c r="C1759" s="13" t="s">
        <v>653</v>
      </c>
      <c r="D1759" s="13" t="str">
        <f t="shared" si="26"/>
        <v>Error?</v>
      </c>
    </row>
    <row r="1760" spans="1:5" x14ac:dyDescent="0.2">
      <c r="A1760" s="54">
        <v>1699</v>
      </c>
      <c r="B1760" s="1221">
        <f>'Tax Sched 24'!D4</f>
        <v>263578</v>
      </c>
      <c r="C1760" s="13" t="s">
        <v>653</v>
      </c>
      <c r="D1760" s="13" t="str">
        <f t="shared" si="26"/>
        <v>Error?</v>
      </c>
    </row>
    <row r="1761" spans="1:5" x14ac:dyDescent="0.2">
      <c r="A1761" s="54">
        <v>1700</v>
      </c>
      <c r="B1761" s="1221">
        <f>'Tax Sched 24'!D5</f>
        <v>55490</v>
      </c>
      <c r="C1761" s="13" t="s">
        <v>653</v>
      </c>
      <c r="D1761" s="13" t="str">
        <f t="shared" si="26"/>
        <v>Error?</v>
      </c>
    </row>
    <row r="1762" spans="1:5" s="79" customFormat="1" x14ac:dyDescent="0.2">
      <c r="A1762" s="54">
        <v>1701</v>
      </c>
      <c r="B1762" s="1221">
        <f>'Tax Sched 24'!D6</f>
        <v>31349</v>
      </c>
      <c r="C1762" s="13" t="s">
        <v>653</v>
      </c>
      <c r="D1762" s="13" t="str">
        <f t="shared" si="26"/>
        <v>Error?</v>
      </c>
      <c r="E1762" s="80"/>
    </row>
    <row r="1763" spans="1:5" x14ac:dyDescent="0.2">
      <c r="A1763" s="54">
        <v>1702</v>
      </c>
      <c r="B1763" s="1221">
        <f>'Tax Sched 24'!D7</f>
        <v>16647</v>
      </c>
      <c r="C1763" s="13" t="s">
        <v>653</v>
      </c>
      <c r="D1763" s="13" t="str">
        <f t="shared" si="26"/>
        <v>Error?</v>
      </c>
    </row>
    <row r="1764" spans="1:5" x14ac:dyDescent="0.2">
      <c r="A1764" s="54">
        <v>1703</v>
      </c>
      <c r="B1764" s="1221">
        <f>'Tax Sched 24'!D8</f>
        <v>4542</v>
      </c>
      <c r="C1764" s="13" t="s">
        <v>653</v>
      </c>
      <c r="D1764" s="13" t="str">
        <f t="shared" si="26"/>
        <v>Error?</v>
      </c>
    </row>
    <row r="1765" spans="1:5" x14ac:dyDescent="0.2">
      <c r="A1765" s="54">
        <v>1704</v>
      </c>
      <c r="B1765" s="1221">
        <f>'Tax Sched 24'!D10</f>
        <v>6936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11621</v>
      </c>
      <c r="C1768" s="13" t="s">
        <v>653</v>
      </c>
      <c r="D1768" s="13" t="str">
        <f t="shared" si="26"/>
        <v>Error?</v>
      </c>
    </row>
    <row r="1769" spans="1:5" x14ac:dyDescent="0.2">
      <c r="A1769" s="54">
        <v>1708</v>
      </c>
      <c r="B1769" s="1221">
        <f>'Tax Sched 24'!D12</f>
        <v>6936</v>
      </c>
      <c r="C1769" s="13" t="s">
        <v>653</v>
      </c>
      <c r="D1769" s="13" t="str">
        <f t="shared" si="26"/>
        <v>Error?</v>
      </c>
    </row>
    <row r="1770" spans="1:5" x14ac:dyDescent="0.2">
      <c r="A1770" s="54">
        <v>1709</v>
      </c>
      <c r="B1770" s="1221">
        <f>'Tax Sched 24'!D14</f>
        <v>2775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402329</v>
      </c>
      <c r="C1775" s="13" t="s">
        <v>653</v>
      </c>
      <c r="D1775" s="13" t="str">
        <f t="shared" si="26"/>
        <v>Error?</v>
      </c>
    </row>
    <row r="1776" spans="1:5" x14ac:dyDescent="0.2">
      <c r="A1776" s="54">
        <v>1715</v>
      </c>
      <c r="B1776" s="1221">
        <f>'Tax Sched 24'!C4</f>
        <v>311223</v>
      </c>
      <c r="D1776" s="13" t="str">
        <f t="shared" si="26"/>
        <v>Error?</v>
      </c>
    </row>
    <row r="1777" spans="1:4" x14ac:dyDescent="0.2">
      <c r="A1777" s="54">
        <v>1716</v>
      </c>
      <c r="B1777" s="1221">
        <f>'Tax Sched 24'!C5</f>
        <v>65521</v>
      </c>
      <c r="D1777" s="13" t="str">
        <f t="shared" si="26"/>
        <v>Error?</v>
      </c>
    </row>
    <row r="1778" spans="1:4" x14ac:dyDescent="0.2">
      <c r="A1778" s="54">
        <v>1717</v>
      </c>
      <c r="B1778" s="1221">
        <f>'Tax Sched 24'!C6</f>
        <v>35114</v>
      </c>
      <c r="D1778" s="13" t="str">
        <f t="shared" si="26"/>
        <v>Error?</v>
      </c>
    </row>
    <row r="1779" spans="1:4" x14ac:dyDescent="0.2">
      <c r="A1779" s="54">
        <v>1718</v>
      </c>
      <c r="B1779" s="1221">
        <f>'Tax Sched 24'!C7</f>
        <v>19656</v>
      </c>
      <c r="D1779" s="13" t="str">
        <f t="shared" si="26"/>
        <v>Error?</v>
      </c>
    </row>
    <row r="1780" spans="1:4" x14ac:dyDescent="0.2">
      <c r="A1780" s="54">
        <v>1719</v>
      </c>
      <c r="B1780" s="1221">
        <f>'Tax Sched 24'!C8</f>
        <v>7935</v>
      </c>
      <c r="D1780" s="13" t="str">
        <f t="shared" si="26"/>
        <v>Error?</v>
      </c>
    </row>
    <row r="1781" spans="1:4" x14ac:dyDescent="0.2">
      <c r="A1781" s="54">
        <v>1720</v>
      </c>
      <c r="B1781" s="1221">
        <f>'Tax Sched 24'!C10</f>
        <v>8190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21338</v>
      </c>
      <c r="D1784" s="13" t="str">
        <f t="shared" si="26"/>
        <v>Error?</v>
      </c>
    </row>
    <row r="1785" spans="1:4" x14ac:dyDescent="0.2">
      <c r="A1785" s="54">
        <v>1724</v>
      </c>
      <c r="B1785" s="1221">
        <f>'Tax Sched 24'!C12</f>
        <v>8190</v>
      </c>
      <c r="D1785" s="13" t="str">
        <f t="shared" si="26"/>
        <v>Error?</v>
      </c>
    </row>
    <row r="1786" spans="1:4" x14ac:dyDescent="0.2">
      <c r="A1786" s="54">
        <v>1725</v>
      </c>
      <c r="B1786" s="1221">
        <f>'Tax Sched 24'!C14</f>
        <v>3276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488378</v>
      </c>
      <c r="C1791" s="13" t="s">
        <v>653</v>
      </c>
      <c r="D1791" s="13" t="str">
        <f t="shared" ref="D1791:D1854" si="27">IF(ISBLANK(B1791),"OK",IF(A1791-B1791=0,"OK","Error?"))</f>
        <v>Error?</v>
      </c>
    </row>
    <row r="1792" spans="1:4" x14ac:dyDescent="0.2">
      <c r="A1792" s="54">
        <v>1731</v>
      </c>
      <c r="B1792" s="1221">
        <f>'Tax Sched 24'!F4</f>
        <v>257631</v>
      </c>
      <c r="C1792" s="13" t="s">
        <v>653</v>
      </c>
      <c r="D1792" s="13" t="str">
        <f t="shared" si="27"/>
        <v>Error?</v>
      </c>
    </row>
    <row r="1793" spans="1:4" x14ac:dyDescent="0.2">
      <c r="A1793" s="54">
        <v>1732</v>
      </c>
      <c r="B1793" s="1221">
        <f>'Tax Sched 24'!F5</f>
        <v>54238</v>
      </c>
      <c r="C1793" s="13" t="s">
        <v>653</v>
      </c>
      <c r="D1793" s="13" t="str">
        <f t="shared" si="27"/>
        <v>Error?</v>
      </c>
    </row>
    <row r="1794" spans="1:4" x14ac:dyDescent="0.2">
      <c r="A1794" s="54">
        <v>1733</v>
      </c>
      <c r="B1794" s="1221">
        <f>'Tax Sched 24'!F6</f>
        <v>29053</v>
      </c>
      <c r="C1794" s="13" t="s">
        <v>653</v>
      </c>
      <c r="D1794" s="13" t="str">
        <f t="shared" si="27"/>
        <v>Error?</v>
      </c>
    </row>
    <row r="1795" spans="1:4" x14ac:dyDescent="0.2">
      <c r="A1795" s="54">
        <v>1734</v>
      </c>
      <c r="B1795" s="1221">
        <f>'Tax Sched 24'!F7</f>
        <v>16272</v>
      </c>
      <c r="C1795" s="13" t="s">
        <v>653</v>
      </c>
      <c r="D1795" s="13" t="str">
        <f t="shared" si="27"/>
        <v>Error?</v>
      </c>
    </row>
    <row r="1796" spans="1:4" x14ac:dyDescent="0.2">
      <c r="A1796" s="54">
        <v>1735</v>
      </c>
      <c r="B1796" s="1221">
        <f>'Tax Sched 24'!F8</f>
        <v>6565</v>
      </c>
      <c r="C1796" s="13" t="s">
        <v>653</v>
      </c>
      <c r="D1796" s="13" t="str">
        <f t="shared" si="27"/>
        <v>Error?</v>
      </c>
    </row>
    <row r="1797" spans="1:4" x14ac:dyDescent="0.2">
      <c r="A1797" s="54">
        <v>1736</v>
      </c>
      <c r="B1797" s="1221">
        <f>'Tax Sched 24'!F10</f>
        <v>6779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17656</v>
      </c>
      <c r="C1800" s="13" t="s">
        <v>653</v>
      </c>
      <c r="D1800" s="13" t="str">
        <f t="shared" si="27"/>
        <v>Error?</v>
      </c>
    </row>
    <row r="1801" spans="1:4" x14ac:dyDescent="0.2">
      <c r="A1801" s="54">
        <v>1740</v>
      </c>
      <c r="B1801" s="1221">
        <f>'Tax Sched 24'!F12</f>
        <v>6779</v>
      </c>
      <c r="C1801" s="13" t="s">
        <v>653</v>
      </c>
      <c r="D1801" s="13" t="str">
        <f t="shared" si="27"/>
        <v>Error?</v>
      </c>
    </row>
    <row r="1802" spans="1:4" x14ac:dyDescent="0.2">
      <c r="A1802" s="54">
        <v>1741</v>
      </c>
      <c r="B1802" s="1221">
        <f>'Tax Sched 24'!F14</f>
        <v>2712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568854</v>
      </c>
      <c r="D1808" s="13" t="str">
        <f t="shared" si="27"/>
        <v>Error?</v>
      </c>
    </row>
    <row r="1809" spans="1:4" x14ac:dyDescent="0.2">
      <c r="A1809" s="54">
        <v>1748</v>
      </c>
      <c r="B1809" s="1221">
        <f>'Tax Sched 24'!E5</f>
        <v>119759</v>
      </c>
      <c r="D1809" s="13" t="str">
        <f t="shared" si="27"/>
        <v>Error?</v>
      </c>
    </row>
    <row r="1810" spans="1:4" x14ac:dyDescent="0.2">
      <c r="A1810" s="54">
        <v>1749</v>
      </c>
      <c r="B1810" s="1221">
        <f>'Tax Sched 24'!E6</f>
        <v>64167</v>
      </c>
      <c r="D1810" s="13" t="str">
        <f t="shared" si="27"/>
        <v>Error?</v>
      </c>
    </row>
    <row r="1811" spans="1:4" x14ac:dyDescent="0.2">
      <c r="A1811" s="54">
        <v>1750</v>
      </c>
      <c r="B1811" s="1221">
        <f>'Tax Sched 24'!E7</f>
        <v>35928</v>
      </c>
      <c r="D1811" s="13" t="str">
        <f t="shared" si="27"/>
        <v>Error?</v>
      </c>
    </row>
    <row r="1812" spans="1:4" x14ac:dyDescent="0.2">
      <c r="A1812" s="54">
        <v>1751</v>
      </c>
      <c r="B1812" s="1221">
        <f>'Tax Sched 24'!E8</f>
        <v>14500</v>
      </c>
      <c r="D1812" s="13" t="str">
        <f t="shared" si="27"/>
        <v>Error?</v>
      </c>
    </row>
    <row r="1813" spans="1:4" x14ac:dyDescent="0.2">
      <c r="A1813" s="54">
        <v>1752</v>
      </c>
      <c r="B1813" s="1221">
        <f>'Tax Sched 24'!E10</f>
        <v>14969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38994</v>
      </c>
      <c r="D1816" s="13" t="str">
        <f t="shared" si="27"/>
        <v>Error?</v>
      </c>
    </row>
    <row r="1817" spans="1:4" x14ac:dyDescent="0.2">
      <c r="A1817" s="54">
        <v>1756</v>
      </c>
      <c r="B1817" s="1221">
        <f>'Tax Sched 24'!E12</f>
        <v>14969</v>
      </c>
      <c r="D1817" s="13" t="str">
        <f t="shared" si="27"/>
        <v>Error?</v>
      </c>
    </row>
    <row r="1818" spans="1:4" x14ac:dyDescent="0.2">
      <c r="A1818" s="54">
        <v>1757</v>
      </c>
      <c r="B1818" s="1221">
        <f>'Tax Sched 24'!E14</f>
        <v>5988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892628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185000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6051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6051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6051</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3000</v>
      </c>
      <c r="D2008" s="13" t="str">
        <f t="shared" si="30"/>
        <v>Error?</v>
      </c>
    </row>
    <row r="2009" spans="1:4" x14ac:dyDescent="0.2">
      <c r="A2009" s="54">
        <v>1948</v>
      </c>
      <c r="B2009" s="1221">
        <f>'Cap Outlay Deprec 27'!C8</f>
        <v>1462975</v>
      </c>
      <c r="D2009" s="13" t="str">
        <f t="shared" si="30"/>
        <v>Error?</v>
      </c>
    </row>
    <row r="2010" spans="1:4" x14ac:dyDescent="0.2">
      <c r="A2010" s="54">
        <v>1949</v>
      </c>
      <c r="B2010" s="1221">
        <f>'Cap Outlay Deprec 27'!C10</f>
        <v>151607</v>
      </c>
      <c r="D2010" s="13" t="str">
        <f t="shared" si="30"/>
        <v>Error?</v>
      </c>
    </row>
    <row r="2011" spans="1:4" x14ac:dyDescent="0.2">
      <c r="A2011" s="54">
        <v>1950</v>
      </c>
      <c r="B2011" s="1221">
        <f>'Cap Outlay Deprec 27'!C12</f>
        <v>264518</v>
      </c>
      <c r="D2011" s="13" t="str">
        <f t="shared" si="30"/>
        <v>Error?</v>
      </c>
    </row>
    <row r="2012" spans="1:4" x14ac:dyDescent="0.2">
      <c r="A2012" s="54">
        <v>1951</v>
      </c>
      <c r="B2012" s="1221">
        <f>'Cap Outlay Deprec 27'!C13</f>
        <v>10880</v>
      </c>
      <c r="D2012" s="13" t="str">
        <f t="shared" si="30"/>
        <v>Error?</v>
      </c>
    </row>
    <row r="2013" spans="1:4" x14ac:dyDescent="0.2">
      <c r="A2013" s="54">
        <v>1952</v>
      </c>
      <c r="B2013" s="1221">
        <f>'Cap Outlay Deprec 27'!C16</f>
        <v>1895637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3000</v>
      </c>
      <c r="C2026" s="13" t="s">
        <v>653</v>
      </c>
      <c r="D2026" s="13" t="str">
        <f t="shared" si="30"/>
        <v>Error?</v>
      </c>
    </row>
    <row r="2027" spans="1:4" x14ac:dyDescent="0.2">
      <c r="A2027" s="54">
        <v>1966</v>
      </c>
      <c r="B2027" s="1221">
        <f>'Cap Outlay Deprec 27'!F8</f>
        <v>1462975</v>
      </c>
      <c r="C2027" s="13" t="s">
        <v>653</v>
      </c>
      <c r="D2027" s="13" t="str">
        <f t="shared" si="30"/>
        <v>Error?</v>
      </c>
    </row>
    <row r="2028" spans="1:4" x14ac:dyDescent="0.2">
      <c r="A2028" s="54">
        <v>1967</v>
      </c>
      <c r="B2028" s="1221">
        <f>'Cap Outlay Deprec 27'!F10</f>
        <v>151607</v>
      </c>
      <c r="C2028" s="13" t="s">
        <v>653</v>
      </c>
      <c r="D2028" s="13" t="str">
        <f t="shared" si="30"/>
        <v>Error?</v>
      </c>
    </row>
    <row r="2029" spans="1:4" x14ac:dyDescent="0.2">
      <c r="A2029" s="54">
        <v>1968</v>
      </c>
      <c r="B2029" s="1221">
        <f>'Cap Outlay Deprec 27'!F12</f>
        <v>264518</v>
      </c>
      <c r="C2029" s="13" t="s">
        <v>653</v>
      </c>
      <c r="D2029" s="13" t="str">
        <f t="shared" si="30"/>
        <v>Error?</v>
      </c>
    </row>
    <row r="2030" spans="1:4" x14ac:dyDescent="0.2">
      <c r="A2030" s="54">
        <v>1969</v>
      </c>
      <c r="B2030" s="1221">
        <f>'Cap Outlay Deprec 27'!F13</f>
        <v>10880</v>
      </c>
      <c r="C2030" s="13" t="s">
        <v>653</v>
      </c>
      <c r="D2030" s="13" t="str">
        <f t="shared" si="30"/>
        <v>Error?</v>
      </c>
    </row>
    <row r="2031" spans="1:4" x14ac:dyDescent="0.2">
      <c r="A2031" s="54">
        <v>1970</v>
      </c>
      <c r="B2031" s="1221">
        <f>'Cap Outlay Deprec 27'!F16</f>
        <v>1895637</v>
      </c>
      <c r="C2031" s="13" t="s">
        <v>653</v>
      </c>
      <c r="D2031" s="13" t="str">
        <f t="shared" si="30"/>
        <v>Error?</v>
      </c>
    </row>
    <row r="2032" spans="1:4" x14ac:dyDescent="0.2">
      <c r="A2032" s="82">
        <v>1971</v>
      </c>
      <c r="D2032" s="13" t="str">
        <f t="shared" si="30"/>
        <v>OK</v>
      </c>
    </row>
    <row r="2033" spans="1:4" x14ac:dyDescent="0.2">
      <c r="A2033" s="54">
        <v>1972</v>
      </c>
      <c r="B2033" s="1221">
        <f>'Cap Outlay Deprec 27'!H8</f>
        <v>612293</v>
      </c>
      <c r="D2033" s="13" t="str">
        <f t="shared" si="30"/>
        <v>Error?</v>
      </c>
    </row>
    <row r="2034" spans="1:4" x14ac:dyDescent="0.2">
      <c r="A2034" s="54">
        <v>1973</v>
      </c>
      <c r="B2034" s="1221">
        <f>'Cap Outlay Deprec 27'!H10</f>
        <v>24801</v>
      </c>
      <c r="D2034" s="13" t="str">
        <f t="shared" si="30"/>
        <v>Error?</v>
      </c>
    </row>
    <row r="2035" spans="1:4" x14ac:dyDescent="0.2">
      <c r="A2035" s="54">
        <v>1974</v>
      </c>
      <c r="B2035" s="1221">
        <f>'Cap Outlay Deprec 27'!H12</f>
        <v>240623</v>
      </c>
      <c r="D2035" s="13" t="str">
        <f t="shared" si="30"/>
        <v>Error?</v>
      </c>
    </row>
    <row r="2036" spans="1:4" x14ac:dyDescent="0.2">
      <c r="A2036" s="54">
        <v>1975</v>
      </c>
      <c r="B2036" s="1221">
        <f>'Cap Outlay Deprec 27'!H13</f>
        <v>9844</v>
      </c>
      <c r="D2036" s="13" t="str">
        <f t="shared" si="30"/>
        <v>Error?</v>
      </c>
    </row>
    <row r="2037" spans="1:4" x14ac:dyDescent="0.2">
      <c r="A2037" s="54">
        <v>1976</v>
      </c>
      <c r="B2037" s="1221">
        <f>'Cap Outlay Deprec 27'!H16</f>
        <v>890218</v>
      </c>
      <c r="C2037" s="13" t="s">
        <v>653</v>
      </c>
      <c r="D2037" s="13" t="str">
        <f t="shared" si="30"/>
        <v>Error?</v>
      </c>
    </row>
    <row r="2038" spans="1:4" x14ac:dyDescent="0.2">
      <c r="A2038" s="82">
        <v>1977</v>
      </c>
      <c r="D2038" s="13" t="str">
        <f t="shared" si="30"/>
        <v>OK</v>
      </c>
    </row>
    <row r="2039" spans="1:4" x14ac:dyDescent="0.2">
      <c r="A2039" s="54">
        <v>1978</v>
      </c>
      <c r="B2039" s="1221">
        <f>'Cap Outlay Deprec 27'!I8</f>
        <v>31579</v>
      </c>
      <c r="D2039" s="13" t="str">
        <f t="shared" si="30"/>
        <v>Error?</v>
      </c>
    </row>
    <row r="2040" spans="1:4" x14ac:dyDescent="0.2">
      <c r="A2040" s="54">
        <v>1979</v>
      </c>
      <c r="B2040" s="1221">
        <f>'Cap Outlay Deprec 27'!I10</f>
        <v>8131</v>
      </c>
      <c r="D2040" s="13" t="str">
        <f t="shared" si="30"/>
        <v>Error?</v>
      </c>
    </row>
    <row r="2041" spans="1:4" x14ac:dyDescent="0.2">
      <c r="A2041" s="54">
        <v>1980</v>
      </c>
      <c r="B2041" s="1221">
        <f>'Cap Outlay Deprec 27'!I12</f>
        <v>6723</v>
      </c>
      <c r="D2041" s="13" t="str">
        <f t="shared" si="30"/>
        <v>Error?</v>
      </c>
    </row>
    <row r="2042" spans="1:4" x14ac:dyDescent="0.2">
      <c r="A2042" s="54">
        <v>1981</v>
      </c>
      <c r="B2042" s="1221">
        <f>'Cap Outlay Deprec 27'!I13</f>
        <v>550</v>
      </c>
      <c r="D2042" s="13" t="str">
        <f t="shared" si="30"/>
        <v>Error?</v>
      </c>
    </row>
    <row r="2043" spans="1:4" x14ac:dyDescent="0.2">
      <c r="A2043" s="54">
        <v>1982</v>
      </c>
      <c r="B2043" s="1221">
        <f>'Cap Outlay Deprec 27'!I16</f>
        <v>46983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643872</v>
      </c>
      <c r="C2051" s="13" t="s">
        <v>653</v>
      </c>
      <c r="D2051" s="13" t="str">
        <f t="shared" si="31"/>
        <v>Error?</v>
      </c>
    </row>
    <row r="2052" spans="1:4" x14ac:dyDescent="0.2">
      <c r="A2052" s="54">
        <v>1991</v>
      </c>
      <c r="B2052" s="1221">
        <f>'Cap Outlay Deprec 27'!K10</f>
        <v>32932</v>
      </c>
      <c r="C2052" s="13" t="s">
        <v>653</v>
      </c>
      <c r="D2052" s="13" t="str">
        <f t="shared" si="31"/>
        <v>Error?</v>
      </c>
    </row>
    <row r="2053" spans="1:4" x14ac:dyDescent="0.2">
      <c r="A2053" s="54">
        <v>1992</v>
      </c>
      <c r="B2053" s="1221">
        <f>'Cap Outlay Deprec 27'!K12</f>
        <v>247346</v>
      </c>
      <c r="C2053" s="13" t="s">
        <v>653</v>
      </c>
      <c r="D2053" s="13" t="str">
        <f t="shared" si="31"/>
        <v>Error?</v>
      </c>
    </row>
    <row r="2054" spans="1:4" x14ac:dyDescent="0.2">
      <c r="A2054" s="54">
        <v>1993</v>
      </c>
      <c r="B2054" s="1221">
        <f>'Cap Outlay Deprec 27'!K13</f>
        <v>10394</v>
      </c>
      <c r="C2054" s="13" t="s">
        <v>653</v>
      </c>
      <c r="D2054" s="13" t="str">
        <f t="shared" si="31"/>
        <v>Error?</v>
      </c>
    </row>
    <row r="2055" spans="1:4" x14ac:dyDescent="0.2">
      <c r="A2055" s="54">
        <v>1994</v>
      </c>
      <c r="B2055" s="1221">
        <f>'Cap Outlay Deprec 27'!K16</f>
        <v>937201</v>
      </c>
      <c r="C2055" s="13" t="s">
        <v>653</v>
      </c>
      <c r="D2055" s="13" t="str">
        <f t="shared" si="31"/>
        <v>Error?</v>
      </c>
    </row>
    <row r="2056" spans="1:4" x14ac:dyDescent="0.2">
      <c r="A2056" s="54">
        <v>1995</v>
      </c>
      <c r="B2056" s="1221">
        <f>'Cap Outlay Deprec 27'!L5</f>
        <v>3000</v>
      </c>
      <c r="C2056" s="13" t="s">
        <v>653</v>
      </c>
      <c r="D2056" s="13" t="str">
        <f t="shared" si="31"/>
        <v>Error?</v>
      </c>
    </row>
    <row r="2057" spans="1:4" x14ac:dyDescent="0.2">
      <c r="A2057" s="54">
        <v>1996</v>
      </c>
      <c r="B2057" s="1221">
        <f>'Cap Outlay Deprec 27'!L8</f>
        <v>819103</v>
      </c>
      <c r="C2057" s="13" t="s">
        <v>653</v>
      </c>
      <c r="D2057" s="13" t="str">
        <f t="shared" si="31"/>
        <v>Error?</v>
      </c>
    </row>
    <row r="2058" spans="1:4" x14ac:dyDescent="0.2">
      <c r="A2058" s="54">
        <v>1997</v>
      </c>
      <c r="B2058" s="1221">
        <f>'Cap Outlay Deprec 27'!L10</f>
        <v>118675</v>
      </c>
      <c r="C2058" s="13" t="s">
        <v>653</v>
      </c>
      <c r="D2058" s="13" t="str">
        <f t="shared" si="31"/>
        <v>Error?</v>
      </c>
    </row>
    <row r="2059" spans="1:4" x14ac:dyDescent="0.2">
      <c r="A2059" s="54">
        <v>1998</v>
      </c>
      <c r="B2059" s="1221">
        <f>'Cap Outlay Deprec 27'!L12</f>
        <v>17172</v>
      </c>
      <c r="C2059" s="13" t="s">
        <v>653</v>
      </c>
      <c r="D2059" s="13" t="str">
        <f t="shared" si="31"/>
        <v>Error?</v>
      </c>
    </row>
    <row r="2060" spans="1:4" x14ac:dyDescent="0.2">
      <c r="A2060" s="54">
        <v>1999</v>
      </c>
      <c r="B2060" s="1221">
        <f>'Cap Outlay Deprec 27'!L13</f>
        <v>486</v>
      </c>
      <c r="C2060" s="13" t="s">
        <v>653</v>
      </c>
      <c r="D2060" s="13" t="str">
        <f t="shared" si="31"/>
        <v>Error?</v>
      </c>
    </row>
    <row r="2061" spans="1:4" x14ac:dyDescent="0.2">
      <c r="A2061" s="54">
        <v>2000</v>
      </c>
      <c r="B2061" s="1221">
        <f>'Cap Outlay Deprec 27'!L16</f>
        <v>958436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54422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715262</v>
      </c>
      <c r="C2551" s="13" t="s">
        <v>653</v>
      </c>
      <c r="D2551" s="13" t="str">
        <f t="shared" si="38"/>
        <v>Error?</v>
      </c>
    </row>
    <row r="2552" spans="1:4" x14ac:dyDescent="0.2">
      <c r="A2552" s="82">
        <v>2491</v>
      </c>
      <c r="D2552" s="13" t="str">
        <f t="shared" si="38"/>
        <v>OK</v>
      </c>
    </row>
    <row r="2553" spans="1:4" x14ac:dyDescent="0.2">
      <c r="A2553" s="54">
        <v>2492</v>
      </c>
      <c r="B2553" s="1221">
        <f>'Acct Summary 7-8'!C6</f>
        <v>91174</v>
      </c>
      <c r="C2553" s="13" t="s">
        <v>653</v>
      </c>
      <c r="D2553" s="13" t="str">
        <f t="shared" si="38"/>
        <v>Error?</v>
      </c>
    </row>
    <row r="2554" spans="1:4" x14ac:dyDescent="0.2">
      <c r="A2554" s="54">
        <v>2493</v>
      </c>
      <c r="B2554" s="1221">
        <f>'Acct Summary 7-8'!C7</f>
        <v>68436</v>
      </c>
      <c r="C2554" s="13" t="s">
        <v>653</v>
      </c>
      <c r="D2554" s="13" t="str">
        <f t="shared" si="38"/>
        <v>Error?</v>
      </c>
    </row>
    <row r="2555" spans="1:4" x14ac:dyDescent="0.2">
      <c r="A2555" s="54">
        <v>2494</v>
      </c>
      <c r="B2555" s="1221">
        <f>'Acct Summary 7-8'!C8</f>
        <v>874872</v>
      </c>
      <c r="C2555" s="13" t="s">
        <v>653</v>
      </c>
      <c r="D2555" s="13" t="str">
        <f t="shared" si="38"/>
        <v>Error?</v>
      </c>
    </row>
    <row r="2556" spans="1:4" x14ac:dyDescent="0.2">
      <c r="A2556" s="54">
        <v>2495</v>
      </c>
      <c r="B2556" s="1221">
        <f>'Acct Summary 7-8'!C12</f>
        <v>583415</v>
      </c>
      <c r="C2556" s="13" t="s">
        <v>653</v>
      </c>
      <c r="D2556" s="13" t="str">
        <f t="shared" si="38"/>
        <v>Error?</v>
      </c>
    </row>
    <row r="2557" spans="1:4" x14ac:dyDescent="0.2">
      <c r="A2557" s="54">
        <v>2496</v>
      </c>
      <c r="B2557" s="1221">
        <f>'Acct Summary 7-8'!C13</f>
        <v>230361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54422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868198</v>
      </c>
      <c r="C2561" s="13" t="s">
        <v>653</v>
      </c>
      <c r="D2561" s="13" t="str">
        <f t="shared" si="39"/>
        <v>Error?</v>
      </c>
    </row>
    <row r="2562" spans="1:4" x14ac:dyDescent="0.2">
      <c r="A2562" s="54">
        <v>2501</v>
      </c>
      <c r="B2562" s="1221">
        <f>'Acct Summary 7-8'!C20</f>
        <v>6674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126388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126388</v>
      </c>
      <c r="C2568" s="13" t="s">
        <v>653</v>
      </c>
      <c r="D2568" s="13" t="str">
        <f t="shared" si="39"/>
        <v>Error?</v>
      </c>
    </row>
    <row r="2569" spans="1:4" x14ac:dyDescent="0.2">
      <c r="A2569" s="54">
        <v>2508</v>
      </c>
      <c r="B2569" s="1221">
        <f>'Acct Summary 7-8'!D13</f>
        <v>97544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97544</v>
      </c>
      <c r="C2573" s="13" t="s">
        <v>653</v>
      </c>
      <c r="D2573" s="13" t="str">
        <f t="shared" si="39"/>
        <v>Error?</v>
      </c>
    </row>
    <row r="2574" spans="1:4" x14ac:dyDescent="0.2">
      <c r="A2574" s="54">
        <v>2513</v>
      </c>
      <c r="B2574" s="1221">
        <f>'Acct Summary 7-8'!D20</f>
        <v>28844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46295</v>
      </c>
      <c r="C2591" s="13" t="s">
        <v>653</v>
      </c>
      <c r="D2591" s="13" t="str">
        <f t="shared" si="39"/>
        <v>Error?</v>
      </c>
    </row>
    <row r="2592" spans="1:4" x14ac:dyDescent="0.2">
      <c r="A2592" s="82">
        <v>2531</v>
      </c>
      <c r="D2592" s="13" t="str">
        <f t="shared" si="39"/>
        <v>OK</v>
      </c>
    </row>
    <row r="2593" spans="1:4" x14ac:dyDescent="0.2">
      <c r="A2593" s="54">
        <v>2532</v>
      </c>
      <c r="B2593" s="1221">
        <f>'Acct Summary 7-8'!F6</f>
        <v>36325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82620</v>
      </c>
      <c r="C2595" s="13" t="s">
        <v>653</v>
      </c>
      <c r="D2595" s="13" t="str">
        <f t="shared" si="39"/>
        <v>Error?</v>
      </c>
    </row>
    <row r="2596" spans="1:4" x14ac:dyDescent="0.2">
      <c r="A2596" s="54">
        <v>2535</v>
      </c>
      <c r="B2596" s="1221">
        <f>'Acct Summary 7-8'!F13</f>
        <v>94406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94406</v>
      </c>
      <c r="C2600" s="13" t="s">
        <v>653</v>
      </c>
      <c r="D2600" s="13" t="str">
        <f t="shared" si="39"/>
        <v>Error?</v>
      </c>
    </row>
    <row r="2601" spans="1:4" x14ac:dyDescent="0.2">
      <c r="A2601" s="54">
        <v>2540</v>
      </c>
      <c r="B2601" s="1221">
        <f>'Acct Summary 7-8'!F20</f>
        <v>-11786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22993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22993</v>
      </c>
      <c r="C2606" s="13" t="s">
        <v>653</v>
      </c>
      <c r="D2606" s="13" t="str">
        <f t="shared" si="39"/>
        <v>Error?</v>
      </c>
    </row>
    <row r="2607" spans="1:4" x14ac:dyDescent="0.2">
      <c r="A2607" s="54">
        <v>2546</v>
      </c>
      <c r="B2607" s="1221">
        <f>'Acct Summary 7-8'!G12</f>
        <v>5309</v>
      </c>
      <c r="C2607" s="13" t="s">
        <v>653</v>
      </c>
      <c r="D2607" s="13" t="str">
        <f t="shared" si="39"/>
        <v>Error?</v>
      </c>
    </row>
    <row r="2608" spans="1:4" x14ac:dyDescent="0.2">
      <c r="A2608" s="54">
        <v>2547</v>
      </c>
      <c r="B2608" s="1221">
        <f>'Acct Summary 7-8'!G13</f>
        <v>17649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22958</v>
      </c>
      <c r="C2612" s="13" t="s">
        <v>653</v>
      </c>
      <c r="D2612" s="13" t="str">
        <f t="shared" si="39"/>
        <v>Error?</v>
      </c>
    </row>
    <row r="2613" spans="1:4" x14ac:dyDescent="0.2">
      <c r="A2613" s="54">
        <v>2552</v>
      </c>
      <c r="B2613" s="1221">
        <f>'Acct Summary 7-8'!G20</f>
        <v>35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66517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66517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66600</v>
      </c>
      <c r="C2634" s="13" t="s">
        <v>653</v>
      </c>
      <c r="D2634" s="13" t="str">
        <f t="shared" si="40"/>
        <v>Error?</v>
      </c>
    </row>
    <row r="2635" spans="1:4" x14ac:dyDescent="0.2">
      <c r="A2635" s="54">
        <v>2574</v>
      </c>
      <c r="B2635" s="1221">
        <f>'Acct Summary 7-8'!E17</f>
        <v>66600</v>
      </c>
      <c r="C2635" s="13" t="s">
        <v>653</v>
      </c>
      <c r="D2635" s="13" t="str">
        <f t="shared" si="40"/>
        <v>Error?</v>
      </c>
    </row>
    <row r="2636" spans="1:4" x14ac:dyDescent="0.2">
      <c r="A2636" s="54">
        <v>2575</v>
      </c>
      <c r="B2636" s="1221">
        <f>'Acct Summary 7-8'!E20</f>
        <v>-83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54422</v>
      </c>
      <c r="C2789" s="13" t="s">
        <v>653</v>
      </c>
      <c r="D2789" s="13" t="str">
        <f t="shared" si="42"/>
        <v>Error?</v>
      </c>
    </row>
    <row r="2790" spans="1:4" x14ac:dyDescent="0.2">
      <c r="A2790" s="54">
        <v>2729</v>
      </c>
      <c r="B2790" s="1221">
        <f>'Expenditures 15-22'!E102</f>
        <v>54422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93993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93993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3943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3943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93993</v>
      </c>
      <c r="D2912" s="13" t="str">
        <f t="shared" si="44"/>
        <v>Error?</v>
      </c>
    </row>
    <row r="2913" spans="1:4" x14ac:dyDescent="0.2">
      <c r="A2913" s="54">
        <v>2852</v>
      </c>
      <c r="B2913" s="1221">
        <f>'Assets-Liab 5-6'!I41</f>
        <v>93993</v>
      </c>
      <c r="C2913" s="13" t="s">
        <v>653</v>
      </c>
      <c r="D2913" s="13" t="str">
        <f t="shared" si="44"/>
        <v>Error?</v>
      </c>
    </row>
    <row r="2914" spans="1:4" x14ac:dyDescent="0.2">
      <c r="A2914" s="54">
        <v>2853</v>
      </c>
      <c r="B2914" s="1221">
        <f>'Assets-Liab 5-6'!L33</f>
        <v>3943</v>
      </c>
      <c r="D2914" s="13" t="str">
        <f t="shared" si="44"/>
        <v>Error?</v>
      </c>
    </row>
    <row r="2915" spans="1:4" x14ac:dyDescent="0.2">
      <c r="A2915" s="82">
        <v>2854</v>
      </c>
      <c r="D2915" s="13" t="str">
        <f t="shared" si="44"/>
        <v>OK</v>
      </c>
    </row>
    <row r="2916" spans="1:4" x14ac:dyDescent="0.2">
      <c r="A2916" s="54">
        <v>2855</v>
      </c>
      <c r="B2916" s="1221">
        <f>'Assets-Liab 5-6'!L34</f>
        <v>3943</v>
      </c>
      <c r="C2916" s="13" t="s">
        <v>653</v>
      </c>
      <c r="D2916" s="13" t="str">
        <f t="shared" si="44"/>
        <v>Error?</v>
      </c>
    </row>
    <row r="2917" spans="1:4" x14ac:dyDescent="0.2">
      <c r="A2917" s="54">
        <v>2856</v>
      </c>
      <c r="B2917" s="1221">
        <f>'Assets-Liab 5-6'!L41</f>
        <v>3943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15331</v>
      </c>
      <c r="D2949" s="13" t="str">
        <f t="shared" si="45"/>
        <v>Error?</v>
      </c>
    </row>
    <row r="2950" spans="1:4" x14ac:dyDescent="0.2">
      <c r="A2950" s="54">
        <v>2889</v>
      </c>
      <c r="B2950" s="1221">
        <f>'Expenditures 15-22'!E79</f>
        <v>39091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15331</v>
      </c>
      <c r="C2973" s="13" t="s">
        <v>653</v>
      </c>
      <c r="D2973" s="13" t="str">
        <f t="shared" si="45"/>
        <v>Error?</v>
      </c>
    </row>
    <row r="2974" spans="1:4" x14ac:dyDescent="0.2">
      <c r="A2974" s="54">
        <v>2913</v>
      </c>
      <c r="B2974" s="1221">
        <f>'Expenditures 15-22'!K79</f>
        <v>39091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15436</v>
      </c>
      <c r="C3225" s="13" t="s">
        <v>653</v>
      </c>
      <c r="D3225" s="13" t="str">
        <f t="shared" si="49"/>
        <v>Error?</v>
      </c>
    </row>
    <row r="3226" spans="1:4" x14ac:dyDescent="0.2">
      <c r="A3226" s="54">
        <v>3165</v>
      </c>
      <c r="B3226" s="1221">
        <f>'Acct Summary 7-8'!I8</f>
        <v>15436</v>
      </c>
      <c r="C3226" s="13" t="s">
        <v>653</v>
      </c>
      <c r="D3226" s="13" t="str">
        <f t="shared" si="49"/>
        <v>Error?</v>
      </c>
    </row>
    <row r="3227" spans="1:4" x14ac:dyDescent="0.2">
      <c r="A3227" s="54">
        <v>3166</v>
      </c>
      <c r="B3227" s="1221">
        <f>'Acct Summary 7-8'!I20</f>
        <v>15436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6674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28844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-11786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15436</v>
      </c>
      <c r="C3320" s="13" t="s">
        <v>653</v>
      </c>
      <c r="D3320" s="13" t="str">
        <f t="shared" si="50"/>
        <v>Error?</v>
      </c>
    </row>
    <row r="3321" spans="1:4" x14ac:dyDescent="0.2">
      <c r="A3321" s="54">
        <v>3260</v>
      </c>
      <c r="B3321" s="1221">
        <f>'Acct Summary 7-8'!I79</f>
        <v>78557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93993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20934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21728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4976</v>
      </c>
      <c r="D3387" s="13" t="str">
        <f t="shared" si="51"/>
        <v>Error?</v>
      </c>
    </row>
    <row r="3388" spans="1:4" x14ac:dyDescent="0.2">
      <c r="A3388" s="54">
        <v>3327</v>
      </c>
      <c r="B3388" s="1221">
        <f>'Expenditures 15-22'!D211</f>
        <v>260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4976</v>
      </c>
      <c r="C3390" s="13" t="s">
        <v>653</v>
      </c>
      <c r="D3390" s="13" t="str">
        <f t="shared" si="51"/>
        <v>Error?</v>
      </c>
    </row>
    <row r="3391" spans="1:4" x14ac:dyDescent="0.2">
      <c r="A3391" s="54">
        <v>3330</v>
      </c>
      <c r="B3391" s="1221">
        <f>'Expenditures 15-22'!K211</f>
        <v>260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10390</v>
      </c>
      <c r="C3446" s="13" t="s">
        <v>653</v>
      </c>
      <c r="D3446" s="13" t="str">
        <f t="shared" si="52"/>
        <v>Error?</v>
      </c>
    </row>
    <row r="3447" spans="1:4" x14ac:dyDescent="0.2">
      <c r="A3447" s="54">
        <v>3386</v>
      </c>
      <c r="B3447" s="1221">
        <f>'Tax Sched 24'!D16</f>
        <v>2455</v>
      </c>
      <c r="C3447" s="13" t="s">
        <v>653</v>
      </c>
      <c r="D3447" s="13" t="str">
        <f t="shared" si="52"/>
        <v>Error?</v>
      </c>
    </row>
    <row r="3448" spans="1:4" x14ac:dyDescent="0.2">
      <c r="A3448" s="54">
        <v>3387</v>
      </c>
      <c r="B3448" s="1221">
        <f>'Tax Sched 24'!C16</f>
        <v>7935</v>
      </c>
      <c r="D3448" s="13" t="str">
        <f t="shared" si="52"/>
        <v>Error?</v>
      </c>
    </row>
    <row r="3449" spans="1:4" x14ac:dyDescent="0.2">
      <c r="A3449" s="54">
        <v>3388</v>
      </c>
      <c r="B3449" s="1221">
        <f>'Tax Sched 24'!F16</f>
        <v>6565</v>
      </c>
      <c r="C3449" s="13" t="s">
        <v>653</v>
      </c>
      <c r="D3449" s="13" t="str">
        <f t="shared" si="52"/>
        <v>Error?</v>
      </c>
    </row>
    <row r="3450" spans="1:4" x14ac:dyDescent="0.2">
      <c r="A3450" s="54">
        <v>3389</v>
      </c>
      <c r="B3450" s="1221">
        <f>'Tax Sched 24'!E16</f>
        <v>14500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91326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91326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91326</v>
      </c>
      <c r="D3567" s="13" t="str">
        <f t="shared" si="54"/>
        <v>Error?</v>
      </c>
    </row>
    <row r="3568" spans="1:4" x14ac:dyDescent="0.2">
      <c r="A3568" s="54">
        <v>3507</v>
      </c>
      <c r="B3568" s="1221">
        <f>'Assets-Liab 5-6'!K41</f>
        <v>91326</v>
      </c>
      <c r="C3568" s="13" t="s">
        <v>653</v>
      </c>
      <c r="D3568" s="13" t="str">
        <f t="shared" si="54"/>
        <v>Error?</v>
      </c>
    </row>
    <row r="3569" spans="1:4" x14ac:dyDescent="0.2">
      <c r="A3569" s="54">
        <v>3508</v>
      </c>
      <c r="B3569" s="1221">
        <f>'Acct Summary 7-8'!K4</f>
        <v>15918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15918</v>
      </c>
      <c r="C3571" s="13" t="s">
        <v>653</v>
      </c>
      <c r="D3571" s="13" t="str">
        <f t="shared" si="54"/>
        <v>Error?</v>
      </c>
    </row>
    <row r="3572" spans="1:4" x14ac:dyDescent="0.2">
      <c r="A3572" s="54">
        <v>3511</v>
      </c>
      <c r="B3572" s="1221">
        <f>'Acct Summary 7-8'!K13</f>
        <v>10887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10887</v>
      </c>
      <c r="C3575" s="13" t="s">
        <v>653</v>
      </c>
      <c r="D3575" s="13" t="str">
        <f t="shared" si="54"/>
        <v>Error?</v>
      </c>
    </row>
    <row r="3576" spans="1:4" x14ac:dyDescent="0.2">
      <c r="A3576" s="54">
        <v>3515</v>
      </c>
      <c r="B3576" s="1221">
        <f>'Acct Summary 7-8'!K20</f>
        <v>5031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5031</v>
      </c>
      <c r="C3588" s="13" t="s">
        <v>653</v>
      </c>
      <c r="D3588" s="13" t="str">
        <f t="shared" si="55"/>
        <v>Error?</v>
      </c>
    </row>
    <row r="3589" spans="1:4" x14ac:dyDescent="0.2">
      <c r="A3589" s="54">
        <v>3528</v>
      </c>
      <c r="B3589" s="1221">
        <f>'Acct Summary 7-8'!K79</f>
        <v>86295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91326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6593</v>
      </c>
      <c r="D3632" s="13" t="str">
        <f t="shared" si="55"/>
        <v>Error?</v>
      </c>
    </row>
    <row r="3633" spans="1:4" x14ac:dyDescent="0.2">
      <c r="A3633" s="54">
        <v>3572</v>
      </c>
      <c r="B3633" s="1221">
        <f>'Expenditures 15-22'!E339</f>
        <v>6593</v>
      </c>
      <c r="C3633" s="13" t="s">
        <v>653</v>
      </c>
      <c r="D3633" s="13" t="str">
        <f t="shared" si="55"/>
        <v>Error?</v>
      </c>
    </row>
    <row r="3634" spans="1:4" x14ac:dyDescent="0.2">
      <c r="A3634" s="54">
        <v>3573</v>
      </c>
      <c r="B3634" s="1221">
        <f>'Expenditures 15-22'!E340</f>
        <v>4294</v>
      </c>
      <c r="D3634" s="13" t="str">
        <f t="shared" si="55"/>
        <v>Error?</v>
      </c>
    </row>
    <row r="3635" spans="1:4" x14ac:dyDescent="0.2">
      <c r="A3635" s="54">
        <v>3574</v>
      </c>
      <c r="B3635" s="1221">
        <f>'Expenditures 15-22'!E341</f>
        <v>10887</v>
      </c>
      <c r="C3635" s="13" t="s">
        <v>653</v>
      </c>
      <c r="D3635" s="13" t="str">
        <f t="shared" si="55"/>
        <v>Error?</v>
      </c>
    </row>
    <row r="3636" spans="1:4" x14ac:dyDescent="0.2">
      <c r="A3636" s="54">
        <v>3575</v>
      </c>
      <c r="B3636" s="1221">
        <f>'Expenditures 15-22'!E354</f>
        <v>10887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6593</v>
      </c>
      <c r="C3669" s="13" t="s">
        <v>653</v>
      </c>
      <c r="D3669" s="13" t="str">
        <f t="shared" si="56"/>
        <v>Error?</v>
      </c>
    </row>
    <row r="3670" spans="1:4" x14ac:dyDescent="0.2">
      <c r="A3670" s="54">
        <v>3609</v>
      </c>
      <c r="B3670" s="1221">
        <f>'Expenditures 15-22'!K339</f>
        <v>6593</v>
      </c>
      <c r="C3670" s="13" t="s">
        <v>653</v>
      </c>
      <c r="D3670" s="13" t="str">
        <f t="shared" si="56"/>
        <v>Error?</v>
      </c>
    </row>
    <row r="3671" spans="1:4" x14ac:dyDescent="0.2">
      <c r="A3671" s="54">
        <v>3610</v>
      </c>
      <c r="B3671" s="1221">
        <f>'Expenditures 15-22'!K340</f>
        <v>4294</v>
      </c>
      <c r="C3671" s="13" t="s">
        <v>653</v>
      </c>
      <c r="D3671" s="13" t="str">
        <f t="shared" si="56"/>
        <v>Error?</v>
      </c>
    </row>
    <row r="3672" spans="1:4" x14ac:dyDescent="0.2">
      <c r="A3672" s="54">
        <v>3611</v>
      </c>
      <c r="B3672" s="1221">
        <f>'Expenditures 15-22'!K341</f>
        <v>10887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10887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5031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24298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218042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1092914</v>
      </c>
      <c r="C4122" s="13" t="s">
        <v>653</v>
      </c>
      <c r="D4122" s="13" t="str">
        <f t="shared" si="63"/>
        <v>Error?</v>
      </c>
    </row>
    <row r="4123" spans="1:4" x14ac:dyDescent="0.2">
      <c r="A4123" s="54">
        <v>4062</v>
      </c>
      <c r="B4123" s="1221">
        <f>'Acct Summary 7-8'!D10</f>
        <v>126388</v>
      </c>
      <c r="C4123" s="13" t="s">
        <v>653</v>
      </c>
      <c r="D4123" s="13" t="str">
        <f t="shared" si="63"/>
        <v>Error?</v>
      </c>
    </row>
    <row r="4124" spans="1:4" x14ac:dyDescent="0.2">
      <c r="A4124" s="54">
        <v>4063</v>
      </c>
      <c r="B4124" s="1221">
        <f>'Acct Summary 7-8'!E10</f>
        <v>66517</v>
      </c>
      <c r="C4124" s="13" t="s">
        <v>653</v>
      </c>
      <c r="D4124" s="13" t="str">
        <f t="shared" si="63"/>
        <v>Error?</v>
      </c>
    </row>
    <row r="4125" spans="1:4" x14ac:dyDescent="0.2">
      <c r="A4125" s="54">
        <v>4064</v>
      </c>
      <c r="B4125" s="1221">
        <f>'Acct Summary 7-8'!F10</f>
        <v>82620</v>
      </c>
      <c r="C4125" s="13" t="s">
        <v>653</v>
      </c>
      <c r="D4125" s="13" t="str">
        <f t="shared" si="63"/>
        <v>Error?</v>
      </c>
    </row>
    <row r="4126" spans="1:4" x14ac:dyDescent="0.2">
      <c r="A4126" s="54">
        <v>4065</v>
      </c>
      <c r="B4126" s="1221">
        <f>'Acct Summary 7-8'!G10</f>
        <v>22993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15436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15918</v>
      </c>
      <c r="C4130" s="13" t="s">
        <v>653</v>
      </c>
      <c r="D4130" s="13" t="str">
        <f t="shared" si="63"/>
        <v>Error?</v>
      </c>
    </row>
    <row r="4131" spans="1:4" x14ac:dyDescent="0.2">
      <c r="A4131" s="54">
        <v>4070</v>
      </c>
      <c r="B4131" s="1221">
        <f>'Acct Summary 7-8'!C18</f>
        <v>218042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1086240</v>
      </c>
      <c r="C4136" s="13" t="s">
        <v>653</v>
      </c>
      <c r="D4136" s="13" t="str">
        <f t="shared" si="63"/>
        <v>Error?</v>
      </c>
    </row>
    <row r="4137" spans="1:4" x14ac:dyDescent="0.2">
      <c r="A4137" s="54">
        <v>4076</v>
      </c>
      <c r="B4137" s="1221">
        <f>'Acct Summary 7-8'!D19</f>
        <v>97544</v>
      </c>
      <c r="C4137" s="13" t="s">
        <v>653</v>
      </c>
      <c r="D4137" s="13" t="str">
        <f t="shared" si="63"/>
        <v>Error?</v>
      </c>
    </row>
    <row r="4138" spans="1:4" x14ac:dyDescent="0.2">
      <c r="A4138" s="54">
        <v>4077</v>
      </c>
      <c r="B4138" s="1221">
        <f>'Acct Summary 7-8'!E19</f>
        <v>66600</v>
      </c>
      <c r="C4138" s="13" t="s">
        <v>653</v>
      </c>
      <c r="D4138" s="13" t="str">
        <f t="shared" si="63"/>
        <v>Error?</v>
      </c>
    </row>
    <row r="4139" spans="1:4" x14ac:dyDescent="0.2">
      <c r="A4139" s="54">
        <v>4078</v>
      </c>
      <c r="B4139" s="1221">
        <f>'Acct Summary 7-8'!F19</f>
        <v>94406</v>
      </c>
      <c r="C4139" s="13" t="s">
        <v>653</v>
      </c>
      <c r="D4139" s="13" t="str">
        <f t="shared" si="63"/>
        <v>Error?</v>
      </c>
    </row>
    <row r="4140" spans="1:4" x14ac:dyDescent="0.2">
      <c r="A4140" s="54">
        <v>4079</v>
      </c>
      <c r="B4140" s="1221">
        <f>'Acct Summary 7-8'!G19</f>
        <v>22958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10887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125000</v>
      </c>
      <c r="C4171" s="13" t="s">
        <v>653</v>
      </c>
      <c r="D4171" s="13" t="str">
        <f t="shared" si="64"/>
        <v>Error?</v>
      </c>
    </row>
    <row r="4172" spans="1:4" x14ac:dyDescent="0.2">
      <c r="A4172" s="54">
        <v>4111</v>
      </c>
      <c r="B4172" s="1221">
        <f>'Short-Term Long-Term Debt 25'!J49</f>
        <v>88776</v>
      </c>
      <c r="C4172" s="13" t="s">
        <v>653</v>
      </c>
      <c r="D4172" s="13" t="str">
        <f t="shared" si="64"/>
        <v>Error?</v>
      </c>
    </row>
    <row r="4173" spans="1:4" x14ac:dyDescent="0.2">
      <c r="A4173" s="54">
        <v>4112</v>
      </c>
      <c r="B4173" s="1221">
        <f>'Short-Term Long-Term Debt 25'!H49</f>
        <v>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1900</v>
      </c>
      <c r="C4265" s="13" t="s">
        <v>653</v>
      </c>
      <c r="D4265" s="13" t="str">
        <f t="shared" si="65"/>
        <v>Error?</v>
      </c>
      <c r="E4265" s="803"/>
    </row>
    <row r="4266" spans="1:5" x14ac:dyDescent="0.2">
      <c r="A4266" s="90">
        <v>4205</v>
      </c>
      <c r="B4266" s="1221">
        <f>('FP Info 3'!F10)*100000</f>
        <v>400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2420</v>
      </c>
      <c r="C4268" s="13" t="s">
        <v>653</v>
      </c>
      <c r="D4268" s="13" t="str">
        <f t="shared" si="65"/>
        <v>Error?</v>
      </c>
    </row>
    <row r="4269" spans="1:5" x14ac:dyDescent="0.2">
      <c r="A4269" s="90">
        <v>4208</v>
      </c>
      <c r="B4269" s="1221">
        <f>'FP Info 3'!J16</f>
        <v>745443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1853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500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19202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29939705</v>
      </c>
      <c r="D4995" s="13" t="str">
        <f t="shared" si="77"/>
        <v>Error?</v>
      </c>
    </row>
    <row r="4996" spans="1:4" x14ac:dyDescent="0.2">
      <c r="A4996" s="90">
        <v>4935</v>
      </c>
      <c r="B4996" s="1221">
        <f>'FP Info 3'!H31</f>
        <v>2065839.6450000003</v>
      </c>
      <c r="D4996" s="13" t="str">
        <f t="shared" si="77"/>
        <v>Error?</v>
      </c>
    </row>
    <row r="4997" spans="1:4" x14ac:dyDescent="0.2">
      <c r="A4997" s="90">
        <v>4936</v>
      </c>
      <c r="B4997" s="1221">
        <f>'FP Info 3'!H37</f>
        <v>125000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574801</v>
      </c>
      <c r="D5061" s="13" t="str">
        <f t="shared" si="78"/>
        <v>Error?</v>
      </c>
    </row>
    <row r="5062" spans="1:4" x14ac:dyDescent="0.2">
      <c r="A5062" s="82">
        <v>5001</v>
      </c>
      <c r="D5062" s="13" t="str">
        <f t="shared" si="78"/>
        <v>OK</v>
      </c>
    </row>
    <row r="5063" spans="1:4" x14ac:dyDescent="0.2">
      <c r="A5063" s="54">
        <v>5002</v>
      </c>
      <c r="B5063" s="1221">
        <f>'Revenues 9-14'!C7</f>
        <v>6051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580852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33499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33499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1491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1491</v>
      </c>
      <c r="C5090" s="13" t="s">
        <v>653</v>
      </c>
      <c r="D5090" s="13" t="str">
        <f t="shared" si="78"/>
        <v>Error?</v>
      </c>
    </row>
    <row r="5091" spans="1:4" x14ac:dyDescent="0.2">
      <c r="A5091" s="54">
        <v>5030</v>
      </c>
      <c r="B5091" s="1221">
        <f>'Revenues 9-14'!C70</f>
        <v>7952</v>
      </c>
      <c r="D5091" s="13" t="str">
        <f t="shared" si="78"/>
        <v>Error?</v>
      </c>
    </row>
    <row r="5092" spans="1:4" x14ac:dyDescent="0.2">
      <c r="A5092" s="54">
        <v>5031</v>
      </c>
      <c r="B5092" s="1221">
        <f>'Revenues 9-14'!C71</f>
        <v>329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1572</v>
      </c>
      <c r="D5094" s="13" t="str">
        <f t="shared" si="78"/>
        <v>Error?</v>
      </c>
    </row>
    <row r="5095" spans="1:4" x14ac:dyDescent="0.2">
      <c r="A5095" s="54">
        <v>5034</v>
      </c>
      <c r="B5095" s="1221">
        <f>'Revenues 9-14'!C74</f>
        <v>800</v>
      </c>
      <c r="D5095" s="13" t="str">
        <f t="shared" si="78"/>
        <v>Error?</v>
      </c>
    </row>
    <row r="5096" spans="1:4" x14ac:dyDescent="0.2">
      <c r="A5096" s="54">
        <v>5035</v>
      </c>
      <c r="B5096" s="1221">
        <f>'Revenues 9-14'!C75</f>
        <v>26916</v>
      </c>
      <c r="C5096" s="13" t="s">
        <v>653</v>
      </c>
      <c r="D5096" s="13" t="str">
        <f t="shared" si="78"/>
        <v>Error?</v>
      </c>
    </row>
    <row r="5097" spans="1:4" x14ac:dyDescent="0.2">
      <c r="A5097" s="54">
        <v>5036</v>
      </c>
      <c r="B5097" s="1221">
        <f>'Revenues 9-14'!C77</f>
        <v>3819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1960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1848</v>
      </c>
      <c r="D5101" s="13" t="str">
        <f t="shared" si="78"/>
        <v>Error?</v>
      </c>
    </row>
    <row r="5102" spans="1:4" x14ac:dyDescent="0.2">
      <c r="A5102" s="54">
        <v>5041</v>
      </c>
      <c r="B5102" s="1221">
        <f>'Revenues 9-14'!C82</f>
        <v>7627</v>
      </c>
      <c r="C5102" s="13" t="s">
        <v>653</v>
      </c>
      <c r="D5102" s="13" t="str">
        <f t="shared" si="78"/>
        <v>Error?</v>
      </c>
    </row>
    <row r="5103" spans="1:4" x14ac:dyDescent="0.2">
      <c r="A5103" s="54">
        <v>5042</v>
      </c>
      <c r="B5103" s="1221">
        <f>'Revenues 9-14'!C84</f>
        <v>4197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4197</v>
      </c>
      <c r="C5112" s="13" t="s">
        <v>653</v>
      </c>
      <c r="D5112" s="13" t="str">
        <f t="shared" si="78"/>
        <v>Error?</v>
      </c>
    </row>
    <row r="5113" spans="1:4" x14ac:dyDescent="0.2">
      <c r="A5113" s="54">
        <v>5052</v>
      </c>
      <c r="B5113" s="1221">
        <f>'Revenues 9-14'!C95</f>
        <v>180</v>
      </c>
      <c r="D5113" s="13" t="str">
        <f t="shared" si="78"/>
        <v>Error?</v>
      </c>
    </row>
    <row r="5114" spans="1:4" x14ac:dyDescent="0.2">
      <c r="A5114" s="54">
        <v>5053</v>
      </c>
      <c r="B5114" s="1221">
        <f>'Revenues 9-14'!C96</f>
        <v>29070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27491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3439</v>
      </c>
      <c r="D5119" s="13" t="str">
        <f t="shared" ref="D5119:D5182" si="79">IF(ISBLANK(B5119),"OK",IF(A5119-B5119=0,"OK","Error?"))</f>
        <v>Error?</v>
      </c>
    </row>
    <row r="5120" spans="1:4" x14ac:dyDescent="0.2">
      <c r="A5120" s="54">
        <v>5059</v>
      </c>
      <c r="B5120" s="1221">
        <f>'Revenues 9-14'!C108</f>
        <v>60680</v>
      </c>
      <c r="C5120" s="13" t="s">
        <v>653</v>
      </c>
      <c r="D5120" s="13" t="str">
        <f t="shared" si="79"/>
        <v>Error?</v>
      </c>
    </row>
    <row r="5121" spans="1:4" x14ac:dyDescent="0.2">
      <c r="A5121" s="54">
        <v>5060</v>
      </c>
      <c r="B5121" s="1221">
        <f>'Revenues 9-14'!C109</f>
        <v>715262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67690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67690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10921</v>
      </c>
      <c r="D5134" s="13" t="str">
        <f t="shared" si="79"/>
        <v>Error?</v>
      </c>
    </row>
    <row r="5135" spans="1:4" x14ac:dyDescent="0.2">
      <c r="A5135" s="54">
        <v>5074</v>
      </c>
      <c r="B5135" s="1221">
        <f>'Revenues 9-14'!C126</f>
        <v>12540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23461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23484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91174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10593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10593</v>
      </c>
      <c r="C5246" s="13" t="s">
        <v>653</v>
      </c>
      <c r="D5246" s="13" t="str">
        <f t="shared" si="80"/>
        <v>Error?</v>
      </c>
    </row>
    <row r="5247" spans="1:4" x14ac:dyDescent="0.2">
      <c r="A5247" s="54">
        <v>5186</v>
      </c>
      <c r="B5247" s="1221">
        <f>'Revenues 9-14'!C203</f>
        <v>31505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31505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5283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5283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68436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68436</v>
      </c>
      <c r="C5326" s="13" t="s">
        <v>653</v>
      </c>
      <c r="D5326" s="13" t="str">
        <f t="shared" si="82"/>
        <v>Error?</v>
      </c>
    </row>
    <row r="5327" spans="1:4" x14ac:dyDescent="0.2">
      <c r="A5327" s="54">
        <v>5266</v>
      </c>
      <c r="B5327" s="1221">
        <f>'Revenues 9-14'!C275</f>
        <v>874872</v>
      </c>
      <c r="C5327" s="13" t="s">
        <v>653</v>
      </c>
      <c r="D5327" s="13" t="str">
        <f t="shared" si="82"/>
        <v>Error?</v>
      </c>
    </row>
    <row r="5328" spans="1:4" x14ac:dyDescent="0.2">
      <c r="A5328" s="54">
        <v>5267</v>
      </c>
      <c r="B5328" s="1221">
        <f>'Revenues 9-14'!D5</f>
        <v>121011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121011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4304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4304</v>
      </c>
      <c r="C5339" s="13" t="s">
        <v>653</v>
      </c>
      <c r="D5339" s="13" t="str">
        <f t="shared" si="82"/>
        <v>Error?</v>
      </c>
    </row>
    <row r="5340" spans="1:4" x14ac:dyDescent="0.2">
      <c r="A5340" s="54">
        <v>5279</v>
      </c>
      <c r="B5340" s="1221">
        <f>'Revenues 9-14'!D65</f>
        <v>1073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1073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126388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126388</v>
      </c>
      <c r="C5508" s="13" t="s">
        <v>653</v>
      </c>
      <c r="D5508" s="13" t="str">
        <f t="shared" si="85"/>
        <v>Error?</v>
      </c>
    </row>
    <row r="5509" spans="1:4" x14ac:dyDescent="0.2">
      <c r="A5509" s="54">
        <v>5448</v>
      </c>
      <c r="B5509" s="1221">
        <f>'Revenues 9-14'!E5</f>
        <v>66463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66463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66517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66517</v>
      </c>
      <c r="C5552" s="13" t="s">
        <v>653</v>
      </c>
      <c r="D5552" s="13" t="str">
        <f t="shared" si="85"/>
        <v>Error?</v>
      </c>
    </row>
    <row r="5553" spans="1:4" x14ac:dyDescent="0.2">
      <c r="A5553" s="54">
        <v>5492</v>
      </c>
      <c r="B5553" s="1221">
        <f>'Revenues 9-14'!F5</f>
        <v>36303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36303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9732</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9732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260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46295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36325</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36325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36325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36325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82620</v>
      </c>
      <c r="C5720" s="13" t="s">
        <v>653</v>
      </c>
      <c r="D5720" s="13" t="str">
        <f t="shared" si="88"/>
        <v>Error?</v>
      </c>
    </row>
    <row r="5721" spans="1:4" x14ac:dyDescent="0.2">
      <c r="A5721" s="54">
        <v>5660</v>
      </c>
      <c r="B5721" s="1221">
        <f>'Revenues 9-14'!G5</f>
        <v>12477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10390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22867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126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22993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15126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15126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15436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15126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15126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792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792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15918</v>
      </c>
      <c r="C6023" s="13" t="s">
        <v>653</v>
      </c>
      <c r="D6023" s="13" t="str">
        <f t="shared" si="93"/>
        <v>Error?</v>
      </c>
    </row>
    <row r="6024" spans="1:5" x14ac:dyDescent="0.2">
      <c r="A6024" s="54">
        <v>5963</v>
      </c>
      <c r="B6024" s="1221">
        <f>'Revenues 9-14'!G109</f>
        <v>22993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15436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15918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16263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4757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105.06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25783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25783</v>
      </c>
      <c r="D6215" s="13" t="str">
        <f t="shared" si="96"/>
        <v>Error?</v>
      </c>
      <c r="E6215" s="13" t="s">
        <v>207</v>
      </c>
    </row>
    <row r="6216" spans="1:5" x14ac:dyDescent="0.2">
      <c r="A6216">
        <v>6155</v>
      </c>
      <c r="B6216" s="1221">
        <f>'Assets-Liab 5-6'!J41</f>
        <v>25783</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25783</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32959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32959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32959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37529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37529</v>
      </c>
      <c r="D6229" s="13" t="str">
        <f t="shared" si="96"/>
        <v>Error?</v>
      </c>
      <c r="E6229" s="13" t="s">
        <v>207</v>
      </c>
    </row>
    <row r="6230" spans="1:5" x14ac:dyDescent="0.2">
      <c r="A6230">
        <v>6169</v>
      </c>
      <c r="B6230" s="1221">
        <f>'Acct Summary 7-8'!J20</f>
        <v>-4570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-4570</v>
      </c>
      <c r="D6263" s="13" t="str">
        <f t="shared" si="96"/>
        <v>Error?</v>
      </c>
      <c r="E6263" s="13" t="s">
        <v>207</v>
      </c>
    </row>
    <row r="6264" spans="1:5" x14ac:dyDescent="0.2">
      <c r="A6264">
        <v>6203</v>
      </c>
      <c r="B6264" s="1221">
        <f>'Acct Summary 7-8'!J79</f>
        <v>30353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25783</v>
      </c>
      <c r="D6266" s="13" t="str">
        <f t="shared" si="96"/>
        <v>Error?</v>
      </c>
      <c r="E6266" s="13" t="s">
        <v>207</v>
      </c>
    </row>
    <row r="6267" spans="1:5" x14ac:dyDescent="0.2">
      <c r="A6267">
        <v>6206</v>
      </c>
      <c r="B6267" s="1221">
        <f>'Acct Summary 7-8'!C82</f>
        <v>6674</v>
      </c>
      <c r="D6267" s="13" t="str">
        <f t="shared" si="96"/>
        <v>Error?</v>
      </c>
      <c r="E6267" s="13" t="s">
        <v>207</v>
      </c>
    </row>
    <row r="6268" spans="1:5" x14ac:dyDescent="0.2">
      <c r="A6268">
        <v>6207</v>
      </c>
      <c r="B6268" s="1221">
        <f>'Acct Summary 7-8'!D82</f>
        <v>28844</v>
      </c>
      <c r="D6268" s="13" t="str">
        <f t="shared" si="96"/>
        <v>Error?</v>
      </c>
      <c r="E6268" s="13" t="s">
        <v>207</v>
      </c>
    </row>
    <row r="6269" spans="1:5" x14ac:dyDescent="0.2">
      <c r="A6269">
        <v>6208</v>
      </c>
      <c r="B6269" s="1221">
        <f>'Acct Summary 7-8'!E82</f>
        <v>-83</v>
      </c>
      <c r="D6269" s="13" t="str">
        <f t="shared" si="96"/>
        <v>Error?</v>
      </c>
      <c r="E6269" s="13" t="s">
        <v>207</v>
      </c>
    </row>
    <row r="6270" spans="1:5" x14ac:dyDescent="0.2">
      <c r="A6270">
        <v>6209</v>
      </c>
      <c r="B6270" s="1221">
        <f>'Acct Summary 7-8'!F82</f>
        <v>-11786</v>
      </c>
      <c r="D6270" s="13" t="str">
        <f t="shared" si="96"/>
        <v>Error?</v>
      </c>
      <c r="E6270" s="13" t="s">
        <v>207</v>
      </c>
    </row>
    <row r="6271" spans="1:5" x14ac:dyDescent="0.2">
      <c r="A6271">
        <v>6210</v>
      </c>
      <c r="B6271" s="1221">
        <f>'Acct Summary 7-8'!G82</f>
        <v>35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15436</v>
      </c>
      <c r="D6273" s="13" t="str">
        <f t="shared" si="97"/>
        <v>Error?</v>
      </c>
      <c r="E6273" s="13" t="s">
        <v>207</v>
      </c>
    </row>
    <row r="6274" spans="1:5" x14ac:dyDescent="0.2">
      <c r="A6274">
        <v>6213</v>
      </c>
      <c r="B6274" s="1221">
        <f>'Acct Summary 7-8'!J82</f>
        <v>-4570</v>
      </c>
      <c r="D6274" s="13" t="str">
        <f t="shared" si="97"/>
        <v>Error?</v>
      </c>
      <c r="E6274" s="13" t="s">
        <v>207</v>
      </c>
    </row>
    <row r="6275" spans="1:5" x14ac:dyDescent="0.2">
      <c r="A6275">
        <v>6214</v>
      </c>
      <c r="B6275" s="1221">
        <f>'Acct Summary 7-8'!K82</f>
        <v>5031</v>
      </c>
      <c r="D6275" s="13" t="str">
        <f t="shared" si="97"/>
        <v>Error?</v>
      </c>
      <c r="E6275" s="13" t="s">
        <v>207</v>
      </c>
    </row>
    <row r="6276" spans="1:5" x14ac:dyDescent="0.2">
      <c r="A6276">
        <v>6215</v>
      </c>
      <c r="B6276" s="1221">
        <f>'Acct Summary 7-8'!C83</f>
        <v>4.046000982097931E-2</v>
      </c>
      <c r="D6276" s="13" t="str">
        <f t="shared" si="97"/>
        <v>Error?</v>
      </c>
      <c r="E6276" s="13" t="s">
        <v>207</v>
      </c>
    </row>
    <row r="6277" spans="1:5" x14ac:dyDescent="0.2">
      <c r="A6277">
        <v>6216</v>
      </c>
      <c r="B6277" s="1221">
        <f>'Acct Summary 7-8'!D83</f>
        <v>6.2555438684002207E-2</v>
      </c>
      <c r="D6277" s="13" t="str">
        <f t="shared" si="97"/>
        <v>Error?</v>
      </c>
      <c r="E6277" s="13" t="s">
        <v>207</v>
      </c>
    </row>
    <row r="6278" spans="1:5" x14ac:dyDescent="0.2">
      <c r="A6278">
        <v>6217</v>
      </c>
      <c r="B6278" s="1221">
        <f>'Acct Summary 7-8'!E83</f>
        <v>-2.291298586572438E-3</v>
      </c>
      <c r="D6278" s="13" t="str">
        <f t="shared" si="97"/>
        <v>Error?</v>
      </c>
      <c r="E6278" s="13" t="s">
        <v>207</v>
      </c>
    </row>
    <row r="6279" spans="1:5" x14ac:dyDescent="0.2">
      <c r="A6279">
        <v>6218</v>
      </c>
      <c r="B6279" s="1221">
        <f>'Acct Summary 7-8'!F83</f>
        <v>-0.46397921423509958</v>
      </c>
      <c r="D6279" s="13" t="str">
        <f t="shared" si="97"/>
        <v>Error?</v>
      </c>
      <c r="E6279" s="13" t="s">
        <v>207</v>
      </c>
    </row>
    <row r="6280" spans="1:5" x14ac:dyDescent="0.2">
      <c r="A6280">
        <v>6219</v>
      </c>
      <c r="B6280" s="1221">
        <f>'Acct Summary 7-8'!G83</f>
        <v>5.6491703789786297E-4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0.16422499547838668</v>
      </c>
      <c r="D6282" s="13" t="str">
        <f t="shared" si="97"/>
        <v>Error?</v>
      </c>
      <c r="E6282" s="13" t="s">
        <v>207</v>
      </c>
    </row>
    <row r="6283" spans="1:5" x14ac:dyDescent="0.2">
      <c r="A6283">
        <v>6222</v>
      </c>
      <c r="B6283" s="1221">
        <f>'Acct Summary 7-8'!J83</f>
        <v>-0.17724857464220611</v>
      </c>
      <c r="D6283" s="13" t="str">
        <f t="shared" si="97"/>
        <v>Error?</v>
      </c>
      <c r="E6283" s="13" t="s">
        <v>207</v>
      </c>
    </row>
    <row r="6284" spans="1:5" x14ac:dyDescent="0.2">
      <c r="A6284">
        <v>6223</v>
      </c>
      <c r="B6284" s="1221">
        <f>'Acct Summary 7-8'!K83</f>
        <v>5.5088364759214241E-2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32959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32959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32959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37529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32959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7043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7043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10556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10556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7360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19360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570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570</v>
      </c>
      <c r="D7198" s="13" t="str">
        <f t="shared" si="111"/>
        <v>Error?</v>
      </c>
    </row>
    <row r="7199" spans="1:4" x14ac:dyDescent="0.2">
      <c r="A7199">
        <v>7138</v>
      </c>
      <c r="B7199" s="1221">
        <f>'Expenditures 15-22'!C323</f>
        <v>12000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25529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37529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25529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37529</v>
      </c>
      <c r="D7224" s="13" t="str">
        <f t="shared" si="111"/>
        <v>Error?</v>
      </c>
    </row>
    <row r="7225" spans="1:4" x14ac:dyDescent="0.2">
      <c r="A7225">
        <v>7164</v>
      </c>
      <c r="B7225" s="1221">
        <f>'Expenditures 15-22'!K332</f>
        <v>-4570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2657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2657</v>
      </c>
      <c r="D7618" s="13" t="str">
        <f t="shared" si="124"/>
        <v>Error?</v>
      </c>
      <c r="E7618" s="13" t="s">
        <v>20</v>
      </c>
    </row>
    <row r="7619" spans="1:5" x14ac:dyDescent="0.2">
      <c r="A7619">
        <f t="shared" si="123"/>
        <v>7558</v>
      </c>
      <c r="B7619" s="1221">
        <f>'Cap Outlay Deprec 27'!H14</f>
        <v>2657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2657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46983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6051</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purl.org/dc/terms/"/>
    <ds:schemaRef ds:uri="http://purl.org/dc/elements/1.1/"/>
    <ds:schemaRef ds:uri="http://schemas.microsoft.com/sharepoint/v3"/>
    <ds:schemaRef ds:uri="http://schemas.openxmlformats.org/package/2006/metadata/core-properties"/>
    <ds:schemaRef ds:uri="d21dc803-237d-4c68-8692-8d731fd29118"/>
    <ds:schemaRef ds:uri="http://schemas.microsoft.com/office/2006/documentManagement/types"/>
    <ds:schemaRef ds:uri="4d435f69-8686-490b-bd6d-b153bf22ab50"/>
    <ds:schemaRef ds:uri="http://www.w3.org/XML/1998/namespace"/>
    <ds:schemaRef ds:uri="6ce3111e-7420-4802-b50a-75d4e9a0b98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2017-08-24T19:47:10Z</cp:lastPrinted>
  <dcterms:created xsi:type="dcterms:W3CDTF">2003-10-29T19:06:34Z</dcterms:created>
  <dcterms:modified xsi:type="dcterms:W3CDTF">2017-10-17T20:25:08Z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